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Traffic Calcualtion" sheetId="2" r:id="rId1"/>
    <sheet name="Pavement Design" sheetId="1" r:id="rId2"/>
    <sheet name="1st Coat Design" sheetId="3" r:id="rId3"/>
    <sheet name="2nd Coat Design" sheetId="4" r:id="rId4"/>
    <sheet name="Pavement Items" sheetId="5" r:id="rId5"/>
  </sheets>
  <definedNames>
    <definedName name="_xlnm.Print_Area" localSheetId="2">'1st Coat Design'!$A$1:$R$34</definedName>
    <definedName name="_xlnm.Print_Area" localSheetId="3">'2nd Coat Design'!$A$1:$R$34</definedName>
    <definedName name="_xlnm.Print_Area" localSheetId="1">'Pavement Design'!$A$1:$K$20</definedName>
    <definedName name="_xlnm.Print_Area" localSheetId="4">'Pavement Items'!$A$2:$D$9</definedName>
    <definedName name="_xlnm.Print_Area" localSheetId="0">'Traffic Calcualtion'!$A$1:$N$27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4" l="1"/>
  <c r="F30" i="4"/>
  <c r="F33" i="4" s="1"/>
  <c r="O14" i="4"/>
  <c r="P8" i="4"/>
  <c r="P9" i="4" s="1"/>
  <c r="P10" i="4" s="1"/>
  <c r="Q7" i="4"/>
  <c r="F30" i="3"/>
  <c r="F34" i="3"/>
  <c r="F33" i="3"/>
  <c r="O14" i="3"/>
  <c r="P8" i="3"/>
  <c r="P9" i="3" s="1"/>
  <c r="Q7" i="3"/>
  <c r="K15" i="1"/>
  <c r="B11" i="2"/>
  <c r="E12" i="4" s="1"/>
  <c r="J15" i="1"/>
  <c r="E12" i="3" l="1"/>
  <c r="P11" i="4"/>
  <c r="Q10" i="4"/>
  <c r="S10" i="4" s="1"/>
  <c r="Q8" i="4"/>
  <c r="Q9" i="4"/>
  <c r="P10" i="3"/>
  <c r="Q9" i="3"/>
  <c r="Q8" i="3"/>
  <c r="J5" i="1"/>
  <c r="I4" i="1"/>
  <c r="J4" i="1"/>
  <c r="P12" i="4" l="1"/>
  <c r="Q11" i="4"/>
  <c r="S11" i="4" s="1"/>
  <c r="P11" i="3"/>
  <c r="Q10" i="3"/>
  <c r="S10" i="3" s="1"/>
  <c r="P13" i="4" l="1"/>
  <c r="Q13" i="4" s="1"/>
  <c r="S13" i="4" s="1"/>
  <c r="Q12" i="4"/>
  <c r="S12" i="4" s="1"/>
  <c r="P12" i="3"/>
  <c r="Q11" i="3"/>
  <c r="S11" i="3" s="1"/>
  <c r="Q12" i="3" l="1"/>
  <c r="S12" i="3" s="1"/>
  <c r="P13" i="3"/>
  <c r="Q13" i="3" s="1"/>
  <c r="S13" i="3" s="1"/>
</calcChain>
</file>

<file path=xl/sharedStrings.xml><?xml version="1.0" encoding="utf-8"?>
<sst xmlns="http://schemas.openxmlformats.org/spreadsheetml/2006/main" count="89" uniqueCount="60">
  <si>
    <t xml:space="preserve">Base </t>
  </si>
  <si>
    <t>Thickness, mm</t>
  </si>
  <si>
    <t>CBR</t>
  </si>
  <si>
    <t>Subgrade</t>
  </si>
  <si>
    <t xml:space="preserve">Subbase </t>
  </si>
  <si>
    <t>Design Traffic</t>
  </si>
  <si>
    <t>Design Life</t>
  </si>
  <si>
    <t>yr</t>
  </si>
  <si>
    <t>Design Traffic Calculation</t>
  </si>
  <si>
    <t>CVPD</t>
  </si>
  <si>
    <t>(Both Direction)</t>
  </si>
  <si>
    <t>Base Traffic, A</t>
  </si>
  <si>
    <t>Design Life, N</t>
  </si>
  <si>
    <t>LDF, D</t>
  </si>
  <si>
    <t>Growth Rate, r</t>
  </si>
  <si>
    <t>%</t>
  </si>
  <si>
    <t>(Place value in Yellow Cell only)</t>
  </si>
  <si>
    <t>KN</t>
  </si>
  <si>
    <t>H, mm</t>
  </si>
  <si>
    <t>Curve</t>
  </si>
  <si>
    <t>D</t>
  </si>
  <si>
    <t>Total Pavement(Graph)</t>
  </si>
  <si>
    <t>CBR Method for Pavement Design (Surface Dressing Surface)</t>
  </si>
  <si>
    <t>Based on Actual Field Assessment and Data</t>
  </si>
  <si>
    <t>Minimum 15Kg sample test</t>
  </si>
  <si>
    <t>Description</t>
  </si>
  <si>
    <t>Adopted Factor, F</t>
  </si>
  <si>
    <t>Sieve Size, mm</t>
  </si>
  <si>
    <t>Retained Wt., gm</t>
  </si>
  <si>
    <t>Cumm. Ret., gm</t>
  </si>
  <si>
    <t>% Passing</t>
  </si>
  <si>
    <t>Pan</t>
  </si>
  <si>
    <t>Total</t>
  </si>
  <si>
    <t>Wet and Hot</t>
  </si>
  <si>
    <t xml:space="preserve">Round </t>
  </si>
  <si>
    <t>Overall Weighting Factor, F</t>
  </si>
  <si>
    <t>Average Least Dimension, ALD</t>
  </si>
  <si>
    <r>
      <t>Bitumen Spray Rate , R Kg/m</t>
    </r>
    <r>
      <rPr>
        <b/>
        <i/>
        <vertAlign val="superscript"/>
        <sz val="12"/>
        <color indexed="8"/>
        <rFont val="Times New Roman"/>
        <family val="1"/>
      </rPr>
      <t>2</t>
    </r>
  </si>
  <si>
    <r>
      <t>Chipping Application Rate ,  Kg/m</t>
    </r>
    <r>
      <rPr>
        <b/>
        <i/>
        <vertAlign val="superscript"/>
        <sz val="12"/>
        <color indexed="8"/>
        <rFont val="Times New Roman"/>
        <family val="1"/>
      </rPr>
      <t>2</t>
    </r>
  </si>
  <si>
    <t>Medium Heavy</t>
  </si>
  <si>
    <t>Design of Bitumen Spray Rate and Chipping Application Rate
(1st Coat)</t>
  </si>
  <si>
    <t>Source Property</t>
  </si>
  <si>
    <t>Mean Size</t>
  </si>
  <si>
    <t>FI</t>
  </si>
  <si>
    <t>Primed Base</t>
  </si>
  <si>
    <t>Untreated</t>
  </si>
  <si>
    <t>Design of Bitumen Spray Rate and Chipping Application Rate
(2nd Coat)</t>
  </si>
  <si>
    <t>Bitumen Grade = VG30</t>
  </si>
  <si>
    <t>(Yelow Book / Table 13.1)</t>
  </si>
  <si>
    <t>(Yellow Book / Table 13.14)</t>
  </si>
  <si>
    <t>Chips Nominal Size =  10 mm</t>
  </si>
  <si>
    <t>Chips Nominal Size =  19 mm</t>
  </si>
  <si>
    <t>Pavement Items :</t>
  </si>
  <si>
    <t>Providing and mixing  of bitumen cutter  as per design / direction of Engineer [1300]</t>
  </si>
  <si>
    <t>Providing and Supplying Prime coat with hot bitumen MC 30/70 (including cutter) on prepared surface of granular base including cleaning of road surface and spraying by Mechanical means at specified rate as per the Technical Specification. [1302]</t>
  </si>
  <si>
    <t>Providing and laying Crusher Run Macadam (37.5mm Nominal Size) on a prepared surface, spreading and mixing, watering and compacting to form a layer of base course as per Drawing and technical Specifications by Mechanical means.[1204]</t>
  </si>
  <si>
    <t>Providing and  laying granular sub-base (Grading V) on prepared surface, mixing at OMC,and compacting to achieve the desire density, complete as per drawing and Technical Specification by Mechanical means.[1201]</t>
  </si>
  <si>
    <t>Providing and laying  bitumen binder (VG-30) for surface dressing at specified rate on  including cleaning as per technical specification by manual means [1302] (1st Coat @........ ltr/m2 &amp; 2nd Coat @..... ltr/m2)</t>
  </si>
  <si>
    <t>Providing and laying  19 mm nominal size chipping (minimum …...kg/m2) on a recently applied  layer of bituminous binder on prepared surface  as per drawing and technical specifications[1303]</t>
  </si>
  <si>
    <t>Providing and laying  10 mm nominal size chipping (minimum …...kg/m2) on a recently applied  layer of bituminous binder on prepared surface  as per drawing and technical specifications[1303]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</si>
</sst>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\+000"/>
    <numFmt numFmtId="166" formatCode="0\ &quot;AADT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indexed="53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53"/>
      <name val="Times New Roman"/>
      <family val="1"/>
    </font>
    <font>
      <b/>
      <i/>
      <sz val="12"/>
      <color indexed="8"/>
      <name val="Times New Roman"/>
      <family val="1"/>
    </font>
    <font>
      <b/>
      <i/>
      <vertAlign val="superscript"/>
      <sz val="12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16"/>
      </left>
      <right/>
      <top style="double">
        <color indexed="16"/>
      </top>
      <bottom style="double">
        <color indexed="16"/>
      </bottom>
      <diagonal/>
    </border>
    <border>
      <left/>
      <right/>
      <top style="double">
        <color indexed="16"/>
      </top>
      <bottom style="double">
        <color indexed="16"/>
      </bottom>
      <diagonal/>
    </border>
    <border>
      <left/>
      <right style="double">
        <color indexed="16"/>
      </right>
      <top style="double">
        <color indexed="16"/>
      </top>
      <bottom style="double">
        <color indexed="16"/>
      </bottom>
      <diagonal/>
    </border>
    <border>
      <left style="double">
        <color indexed="16"/>
      </left>
      <right/>
      <top style="double">
        <color indexed="16"/>
      </top>
      <bottom/>
      <diagonal/>
    </border>
    <border>
      <left/>
      <right/>
      <top style="double">
        <color indexed="16"/>
      </top>
      <bottom/>
      <diagonal/>
    </border>
    <border>
      <left/>
      <right style="double">
        <color indexed="16"/>
      </right>
      <top style="double">
        <color indexed="16"/>
      </top>
      <bottom/>
      <diagonal/>
    </border>
    <border>
      <left style="double">
        <color indexed="16"/>
      </left>
      <right/>
      <top/>
      <bottom/>
      <diagonal/>
    </border>
    <border>
      <left/>
      <right style="double">
        <color indexed="16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6"/>
      </left>
      <right/>
      <top/>
      <bottom style="double">
        <color indexed="16"/>
      </bottom>
      <diagonal/>
    </border>
    <border>
      <left/>
      <right/>
      <top/>
      <bottom style="double">
        <color indexed="16"/>
      </bottom>
      <diagonal/>
    </border>
    <border>
      <left/>
      <right style="double">
        <color indexed="16"/>
      </right>
      <top/>
      <bottom style="double">
        <color indexed="1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0" xfId="0" applyFont="1"/>
    <xf numFmtId="0" fontId="2" fillId="4" borderId="0" xfId="0" applyFont="1" applyFill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4" fillId="0" borderId="0" xfId="0" applyFont="1"/>
    <xf numFmtId="1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wrapText="1"/>
    </xf>
    <xf numFmtId="0" fontId="4" fillId="0" borderId="2" xfId="0" applyFont="1" applyBorder="1"/>
    <xf numFmtId="0" fontId="4" fillId="0" borderId="3" xfId="0" applyFont="1" applyBorder="1"/>
    <xf numFmtId="0" fontId="4" fillId="2" borderId="2" xfId="0" applyFont="1" applyFill="1" applyBorder="1"/>
    <xf numFmtId="0" fontId="4" fillId="5" borderId="2" xfId="0" applyFont="1" applyFill="1" applyBorder="1" applyAlignment="1">
      <alignment horizontal="center" vertical="center" wrapText="1"/>
    </xf>
    <xf numFmtId="1" fontId="2" fillId="4" borderId="0" xfId="0" applyNumberFormat="1" applyFont="1" applyFill="1"/>
    <xf numFmtId="0" fontId="5" fillId="0" borderId="0" xfId="0" applyFont="1"/>
    <xf numFmtId="0" fontId="7" fillId="0" borderId="0" xfId="0" applyFont="1"/>
    <xf numFmtId="0" fontId="5" fillId="8" borderId="2" xfId="0" applyFont="1" applyFill="1" applyBorder="1" applyAlignment="1">
      <alignment horizontal="center"/>
    </xf>
    <xf numFmtId="0" fontId="6" fillId="6" borderId="8" xfId="0" applyFont="1" applyFill="1" applyBorder="1"/>
    <xf numFmtId="0" fontId="7" fillId="6" borderId="8" xfId="0" applyFont="1" applyFill="1" applyBorder="1"/>
    <xf numFmtId="0" fontId="4" fillId="2" borderId="0" xfId="0" applyFont="1" applyFill="1" applyAlignment="1">
      <alignment horizontal="center"/>
    </xf>
    <xf numFmtId="0" fontId="9" fillId="0" borderId="0" xfId="0" applyFont="1"/>
    <xf numFmtId="0" fontId="9" fillId="0" borderId="12" xfId="0" applyFont="1" applyBorder="1"/>
    <xf numFmtId="165" fontId="9" fillId="0" borderId="13" xfId="0" applyNumberFormat="1" applyFont="1" applyBorder="1"/>
    <xf numFmtId="37" fontId="9" fillId="0" borderId="13" xfId="1" applyNumberFormat="1" applyFont="1" applyBorder="1"/>
    <xf numFmtId="39" fontId="9" fillId="0" borderId="13" xfId="1" applyNumberFormat="1" applyFont="1" applyBorder="1"/>
    <xf numFmtId="0" fontId="9" fillId="0" borderId="13" xfId="0" applyFont="1" applyBorder="1"/>
    <xf numFmtId="2" fontId="9" fillId="0" borderId="13" xfId="0" applyNumberFormat="1" applyFont="1" applyBorder="1"/>
    <xf numFmtId="0" fontId="9" fillId="0" borderId="13" xfId="0" applyFont="1" applyBorder="1" applyAlignment="1">
      <alignment wrapText="1"/>
    </xf>
    <xf numFmtId="0" fontId="9" fillId="0" borderId="14" xfId="0" applyFont="1" applyBorder="1"/>
    <xf numFmtId="0" fontId="9" fillId="0" borderId="15" xfId="0" applyFont="1" applyBorder="1"/>
    <xf numFmtId="165" fontId="9" fillId="0" borderId="0" xfId="0" applyNumberFormat="1" applyFont="1" applyBorder="1"/>
    <xf numFmtId="37" fontId="9" fillId="0" borderId="0" xfId="1" applyNumberFormat="1" applyFont="1" applyBorder="1"/>
    <xf numFmtId="39" fontId="9" fillId="0" borderId="0" xfId="1" applyNumberFormat="1" applyFont="1" applyBorder="1"/>
    <xf numFmtId="0" fontId="9" fillId="0" borderId="0" xfId="0" applyFont="1" applyBorder="1"/>
    <xf numFmtId="2" fontId="9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16" xfId="0" applyFont="1" applyBorder="1"/>
    <xf numFmtId="39" fontId="10" fillId="0" borderId="0" xfId="1" applyNumberFormat="1" applyFont="1" applyBorder="1"/>
    <xf numFmtId="0" fontId="10" fillId="0" borderId="0" xfId="0" applyFont="1" applyBorder="1"/>
    <xf numFmtId="39" fontId="9" fillId="10" borderId="2" xfId="1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 wrapText="1"/>
    </xf>
    <xf numFmtId="39" fontId="9" fillId="0" borderId="4" xfId="1" applyNumberFormat="1" applyFont="1" applyBorder="1"/>
    <xf numFmtId="39" fontId="9" fillId="0" borderId="5" xfId="1" applyNumberFormat="1" applyFont="1" applyBorder="1" applyAlignment="1">
      <alignment horizontal="center"/>
    </xf>
    <xf numFmtId="0" fontId="9" fillId="9" borderId="2" xfId="0" applyFont="1" applyFill="1" applyBorder="1" applyAlignment="1">
      <alignment horizontal="center"/>
    </xf>
    <xf numFmtId="2" fontId="9" fillId="9" borderId="2" xfId="0" applyNumberFormat="1" applyFont="1" applyFill="1" applyBorder="1" applyAlignment="1">
      <alignment horizontal="center"/>
    </xf>
    <xf numFmtId="39" fontId="9" fillId="0" borderId="4" xfId="1" applyNumberFormat="1" applyFont="1" applyBorder="1" applyAlignment="1">
      <alignment horizontal="center"/>
    </xf>
    <xf numFmtId="2" fontId="9" fillId="0" borderId="0" xfId="0" applyNumberFormat="1" applyFont="1"/>
    <xf numFmtId="39" fontId="9" fillId="0" borderId="2" xfId="1" applyNumberFormat="1" applyFont="1" applyBorder="1" applyAlignment="1">
      <alignment horizontal="center"/>
    </xf>
    <xf numFmtId="39" fontId="11" fillId="0" borderId="5" xfId="1" applyNumberFormat="1" applyFont="1" applyBorder="1" applyAlignment="1">
      <alignment horizontal="center"/>
    </xf>
    <xf numFmtId="0" fontId="9" fillId="9" borderId="3" xfId="0" applyFont="1" applyFill="1" applyBorder="1"/>
    <xf numFmtId="0" fontId="9" fillId="9" borderId="17" xfId="0" applyFont="1" applyFill="1" applyBorder="1"/>
    <xf numFmtId="0" fontId="9" fillId="9" borderId="18" xfId="0" applyFont="1" applyFill="1" applyBorder="1"/>
    <xf numFmtId="39" fontId="9" fillId="0" borderId="6" xfId="1" applyNumberFormat="1" applyFont="1" applyBorder="1"/>
    <xf numFmtId="39" fontId="9" fillId="0" borderId="7" xfId="1" applyNumberFormat="1" applyFont="1" applyBorder="1" applyAlignment="1">
      <alignment horizontal="center"/>
    </xf>
    <xf numFmtId="39" fontId="12" fillId="10" borderId="0" xfId="1" applyNumberFormat="1" applyFont="1" applyFill="1" applyBorder="1" applyAlignment="1">
      <alignment horizontal="center"/>
    </xf>
    <xf numFmtId="39" fontId="12" fillId="10" borderId="0" xfId="1" applyNumberFormat="1" applyFont="1" applyFill="1" applyBorder="1" applyAlignment="1">
      <alignment horizontal="left"/>
    </xf>
    <xf numFmtId="39" fontId="13" fillId="10" borderId="0" xfId="1" applyNumberFormat="1" applyFont="1" applyFill="1" applyBorder="1" applyAlignment="1">
      <alignment horizontal="center"/>
    </xf>
    <xf numFmtId="39" fontId="14" fillId="10" borderId="0" xfId="1" applyNumberFormat="1" applyFont="1" applyFill="1" applyBorder="1"/>
    <xf numFmtId="0" fontId="9" fillId="0" borderId="19" xfId="0" applyFont="1" applyBorder="1"/>
    <xf numFmtId="165" fontId="9" fillId="0" borderId="20" xfId="0" applyNumberFormat="1" applyFont="1" applyBorder="1"/>
    <xf numFmtId="37" fontId="9" fillId="0" borderId="20" xfId="1" applyNumberFormat="1" applyFont="1" applyBorder="1"/>
    <xf numFmtId="39" fontId="14" fillId="10" borderId="20" xfId="1" applyNumberFormat="1" applyFont="1" applyFill="1" applyBorder="1"/>
    <xf numFmtId="0" fontId="9" fillId="0" borderId="20" xfId="0" applyFont="1" applyBorder="1"/>
    <xf numFmtId="2" fontId="9" fillId="0" borderId="20" xfId="0" applyNumberFormat="1" applyFont="1" applyBorder="1"/>
    <xf numFmtId="0" fontId="9" fillId="0" borderId="20" xfId="0" applyFont="1" applyBorder="1" applyAlignment="1">
      <alignment wrapText="1"/>
    </xf>
    <xf numFmtId="0" fontId="9" fillId="0" borderId="21" xfId="0" applyFont="1" applyBorder="1"/>
    <xf numFmtId="165" fontId="9" fillId="0" borderId="0" xfId="0" applyNumberFormat="1" applyFont="1"/>
    <xf numFmtId="37" fontId="9" fillId="0" borderId="0" xfId="1" applyNumberFormat="1" applyFont="1"/>
    <xf numFmtId="39" fontId="9" fillId="0" borderId="0" xfId="1" applyNumberFormat="1" applyFont="1"/>
    <xf numFmtId="0" fontId="9" fillId="0" borderId="0" xfId="0" applyFont="1" applyAlignment="1">
      <alignment wrapText="1"/>
    </xf>
    <xf numFmtId="166" fontId="9" fillId="0" borderId="4" xfId="1" applyNumberFormat="1" applyFont="1" applyBorder="1" applyAlignment="1">
      <alignment horizontal="center"/>
    </xf>
    <xf numFmtId="0" fontId="9" fillId="0" borderId="22" xfId="0" applyFont="1" applyBorder="1"/>
    <xf numFmtId="0" fontId="9" fillId="0" borderId="23" xfId="0" applyFont="1" applyBorder="1"/>
    <xf numFmtId="0" fontId="9" fillId="2" borderId="24" xfId="0" applyFont="1" applyFill="1" applyBorder="1"/>
    <xf numFmtId="0" fontId="9" fillId="0" borderId="25" xfId="0" applyFont="1" applyBorder="1"/>
    <xf numFmtId="0" fontId="9" fillId="0" borderId="26" xfId="0" applyFont="1" applyBorder="1"/>
    <xf numFmtId="0" fontId="9" fillId="2" borderId="27" xfId="0" applyFont="1" applyFill="1" applyBorder="1"/>
    <xf numFmtId="39" fontId="11" fillId="6" borderId="2" xfId="1" applyNumberFormat="1" applyFont="1" applyFill="1" applyBorder="1" applyAlignment="1">
      <alignment horizontal="center"/>
    </xf>
    <xf numFmtId="39" fontId="13" fillId="6" borderId="0" xfId="1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14" fillId="0" borderId="0" xfId="0" applyFont="1" applyBorder="1"/>
    <xf numFmtId="0" fontId="10" fillId="0" borderId="20" xfId="0" applyFont="1" applyBorder="1"/>
    <xf numFmtId="0" fontId="14" fillId="0" borderId="20" xfId="0" applyFont="1" applyBorder="1"/>
    <xf numFmtId="0" fontId="4" fillId="0" borderId="0" xfId="0" applyFont="1" applyAlignment="1">
      <alignment horizontal="left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39" fontId="12" fillId="10" borderId="0" xfId="1" applyNumberFormat="1" applyFont="1" applyFill="1" applyBorder="1" applyAlignment="1">
      <alignment horizontal="left"/>
    </xf>
    <xf numFmtId="0" fontId="4" fillId="0" borderId="0" xfId="0" applyFont="1" applyAlignment="1">
      <alignment wrapText="1"/>
    </xf>
    <xf numFmtId="0" fontId="4" fillId="11" borderId="0" xfId="0" applyFont="1" applyFill="1" applyAlignment="1">
      <alignment horizontal="justify" vertical="justify" wrapText="1"/>
    </xf>
    <xf numFmtId="0" fontId="4" fillId="7" borderId="0" xfId="0" applyFont="1" applyFill="1" applyAlignment="1">
      <alignment horizontal="justify" vertical="justify" wrapText="1"/>
    </xf>
    <xf numFmtId="0" fontId="4" fillId="6" borderId="0" xfId="0" applyFont="1" applyFill="1" applyAlignment="1">
      <alignment horizontal="justify" vertical="justify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Sieve Analysis</a:t>
            </a:r>
          </a:p>
        </c:rich>
      </c:tx>
      <c:layout>
        <c:manualLayout>
          <c:xMode val="edge"/>
          <c:yMode val="edge"/>
          <c:x val="0.36674307511105531"/>
          <c:y val="3.8759689922480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51045579270159"/>
          <c:y val="0.19379918316672406"/>
          <c:w val="0.7289301957242531"/>
          <c:h val="0.58914951682684114"/>
        </c:manualLayout>
      </c:layout>
      <c:scatterChart>
        <c:scatterStyle val="smoothMarker"/>
        <c:varyColors val="0"/>
        <c:ser>
          <c:idx val="0"/>
          <c:order val="0"/>
          <c:tx>
            <c:v>Sivev Analysis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'1st Coat Design'!$N$7:$N$12</c:f>
              <c:numCache>
                <c:formatCode>General</c:formatCode>
                <c:ptCount val="6"/>
                <c:pt idx="0">
                  <c:v>20</c:v>
                </c:pt>
                <c:pt idx="1">
                  <c:v>15.46</c:v>
                </c:pt>
                <c:pt idx="2">
                  <c:v>12.33</c:v>
                </c:pt>
                <c:pt idx="3">
                  <c:v>9</c:v>
                </c:pt>
                <c:pt idx="4">
                  <c:v>1.18</c:v>
                </c:pt>
                <c:pt idx="5">
                  <c:v>7.4999999999999997E-2</c:v>
                </c:pt>
              </c:numCache>
            </c:numRef>
          </c:xVal>
          <c:yVal>
            <c:numRef>
              <c:f>'1st Coat Design'!$Q$7:$Q$12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BD-464D-8543-A040CC3C3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671536"/>
        <c:axId val="1"/>
      </c:scatterChart>
      <c:valAx>
        <c:axId val="1491671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Sivev size, mm</a:t>
                </a:r>
              </a:p>
            </c:rich>
          </c:tx>
          <c:layout>
            <c:manualLayout>
              <c:xMode val="edge"/>
              <c:yMode val="edge"/>
              <c:x val="0.45102553524772954"/>
              <c:y val="0.88760015463183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Passing</a:t>
                </a:r>
              </a:p>
            </c:rich>
          </c:tx>
          <c:layout>
            <c:manualLayout>
              <c:xMode val="edge"/>
              <c:yMode val="edge"/>
              <c:x val="3.8724373576309798E-2"/>
              <c:y val="0.372094244033449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1671536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Sieve Analysis</a:t>
            </a:r>
          </a:p>
        </c:rich>
      </c:tx>
      <c:layout>
        <c:manualLayout>
          <c:xMode val="edge"/>
          <c:yMode val="edge"/>
          <c:x val="0.36674307511105531"/>
          <c:y val="3.8759689922480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51045579270159"/>
          <c:y val="0.19379918316672406"/>
          <c:w val="0.7289301957242531"/>
          <c:h val="0.58914951682684114"/>
        </c:manualLayout>
      </c:layout>
      <c:scatterChart>
        <c:scatterStyle val="smoothMarker"/>
        <c:varyColors val="0"/>
        <c:ser>
          <c:idx val="0"/>
          <c:order val="0"/>
          <c:tx>
            <c:v>Sivev Analysis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'2nd Coat Design'!$N$7:$N$12</c:f>
              <c:numCache>
                <c:formatCode>General</c:formatCode>
                <c:ptCount val="6"/>
                <c:pt idx="0">
                  <c:v>20</c:v>
                </c:pt>
                <c:pt idx="1">
                  <c:v>15.46</c:v>
                </c:pt>
                <c:pt idx="2">
                  <c:v>12.33</c:v>
                </c:pt>
                <c:pt idx="3">
                  <c:v>9</c:v>
                </c:pt>
                <c:pt idx="4">
                  <c:v>1.18</c:v>
                </c:pt>
                <c:pt idx="5">
                  <c:v>7.4999999999999997E-2</c:v>
                </c:pt>
              </c:numCache>
            </c:numRef>
          </c:xVal>
          <c:yVal>
            <c:numRef>
              <c:f>'2nd Coat Design'!$Q$7:$Q$12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B-488B-B95E-13CAC4DF9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671536"/>
        <c:axId val="1"/>
      </c:scatterChart>
      <c:valAx>
        <c:axId val="1491671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Sivev size, mm</a:t>
                </a:r>
              </a:p>
            </c:rich>
          </c:tx>
          <c:layout>
            <c:manualLayout>
              <c:xMode val="edge"/>
              <c:yMode val="edge"/>
              <c:x val="0.45102553524772954"/>
              <c:y val="0.88760015463183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1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Passing</a:t>
                </a:r>
              </a:p>
            </c:rich>
          </c:tx>
          <c:layout>
            <c:manualLayout>
              <c:xMode val="edge"/>
              <c:yMode val="edge"/>
              <c:x val="3.8724373576309798E-2"/>
              <c:y val="0.372094244033449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1671536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120650</xdr:colOff>
      <xdr:row>1</xdr:row>
      <xdr:rowOff>120650</xdr:rowOff>
    </xdr:from>
    <xdr:to>
      <xdr:col>13</xdr:col>
      <xdr:colOff>437651</xdr:colOff>
      <xdr:row>20</xdr:row>
      <xdr:rowOff>69850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311150"/>
          <a:ext cx="5193801" cy="29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6350</xdr:rowOff>
    </xdr:from>
    <xdr:to>
      <xdr:col>6</xdr:col>
      <xdr:colOff>441409</xdr:colOff>
      <xdr:row>19</xdr:row>
      <xdr:rowOff>654050</xdr:rowOff>
    </xdr:to>
    <xdr:pic>
      <xdr:nvPicPr>
        <xdr:cNvPr id="16" name="Picture 15" descr="CBR-method-flexible pavement design IRC Indian road congre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150"/>
          <a:ext cx="4099009" cy="451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560618</xdr:colOff>
      <xdr:row>4</xdr:row>
      <xdr:rowOff>139700</xdr:rowOff>
    </xdr:from>
    <xdr:to>
      <xdr:col>2</xdr:col>
      <xdr:colOff>560618</xdr:colOff>
      <xdr:row>17</xdr:row>
      <xdr:rowOff>106680</xdr:rowOff>
    </xdr:to>
    <xdr:cxnSp macro="">
      <xdr:nvCxnSpPr>
        <xdr:cNvPr id="5" name="Straight Connector 4"/>
        <xdr:cNvCxnSpPr/>
      </xdr:nvCxnSpPr>
      <xdr:spPr>
        <a:xfrm flipH="1">
          <a:off x="1788285" y="880533"/>
          <a:ext cx="0" cy="2485814"/>
        </a:xfrm>
        <a:prstGeom prst="line">
          <a:avLst/>
        </a:prstGeom>
        <a:ln w="1905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196850</xdr:colOff>
      <xdr:row>29</xdr:row>
      <xdr:rowOff>88900</xdr:rowOff>
    </xdr:from>
    <xdr:to>
      <xdr:col>2</xdr:col>
      <xdr:colOff>242569</xdr:colOff>
      <xdr:row>29</xdr:row>
      <xdr:rowOff>152400</xdr:rowOff>
    </xdr:to>
    <xdr:sp macro="" textlink="">
      <xdr:nvSpPr>
        <xdr:cNvPr id="10" name="Oval 9"/>
        <xdr:cNvSpPr/>
      </xdr:nvSpPr>
      <xdr:spPr>
        <a:xfrm>
          <a:off x="1416050" y="5429250"/>
          <a:ext cx="45719" cy="63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247650</xdr:colOff>
      <xdr:row>10</xdr:row>
      <xdr:rowOff>120658</xdr:rowOff>
    </xdr:from>
    <xdr:to>
      <xdr:col>3</xdr:col>
      <xdr:colOff>241300</xdr:colOff>
      <xdr:row>10</xdr:row>
      <xdr:rowOff>120658</xdr:rowOff>
    </xdr:to>
    <xdr:cxnSp macro="">
      <xdr:nvCxnSpPr>
        <xdr:cNvPr id="15" name="Straight Connector 14"/>
        <xdr:cNvCxnSpPr/>
      </xdr:nvCxnSpPr>
      <xdr:spPr>
        <a:xfrm flipH="1">
          <a:off x="247650" y="2120908"/>
          <a:ext cx="1835150" cy="0"/>
        </a:xfrm>
        <a:prstGeom prst="line">
          <a:avLst/>
        </a:prstGeom>
        <a:ln w="1905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196851</xdr:colOff>
      <xdr:row>1</xdr:row>
      <xdr:rowOff>202622</xdr:rowOff>
    </xdr:from>
    <xdr:to>
      <xdr:col>3</xdr:col>
      <xdr:colOff>103909</xdr:colOff>
      <xdr:row>28</xdr:row>
      <xdr:rowOff>130093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1" y="606713"/>
          <a:ext cx="3070513" cy="536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5</xdr:row>
      <xdr:rowOff>228600</xdr:rowOff>
    </xdr:from>
    <xdr:to>
      <xdr:col>11</xdr:col>
      <xdr:colOff>1088763</xdr:colOff>
      <xdr:row>30</xdr:row>
      <xdr:rowOff>12700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422400"/>
          <a:ext cx="4260850" cy="443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419100</xdr:colOff>
      <xdr:row>14</xdr:row>
      <xdr:rowOff>114300</xdr:rowOff>
    </xdr:from>
    <xdr:to>
      <xdr:col>17</xdr:col>
      <xdr:colOff>596900</xdr:colOff>
      <xdr:row>26</xdr:row>
      <xdr:rowOff>171450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417286</xdr:colOff>
      <xdr:row>21</xdr:row>
      <xdr:rowOff>179917</xdr:rowOff>
    </xdr:from>
    <xdr:to>
      <xdr:col>11</xdr:col>
      <xdr:colOff>560916</xdr:colOff>
      <xdr:row>28</xdr:row>
      <xdr:rowOff>18142</xdr:rowOff>
    </xdr:to>
    <xdr:sp macro="" textlink="">
      <xdr:nvSpPr>
        <xdr:cNvPr id="5" name="Line 6"/>
        <xdr:cNvSpPr>
          <a:spLocks noChangeShapeType="1"/>
        </xdr:cNvSpPr>
      </xdr:nvSpPr>
      <xdr:spPr bwMode="auto">
        <a:xfrm flipV="1">
          <a:off x="7211786" y="4794250"/>
          <a:ext cx="3593797" cy="1256392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1263649</xdr:colOff>
      <xdr:row>24</xdr:row>
      <xdr:rowOff>179916</xdr:rowOff>
    </xdr:from>
    <xdr:to>
      <xdr:col>9</xdr:col>
      <xdr:colOff>391583</xdr:colOff>
      <xdr:row>30</xdr:row>
      <xdr:rowOff>88898</xdr:rowOff>
    </xdr:to>
    <xdr:sp macro="" textlink="">
      <xdr:nvSpPr>
        <xdr:cNvPr id="6" name="Line 7"/>
        <xdr:cNvSpPr>
          <a:spLocks noChangeShapeType="1"/>
        </xdr:cNvSpPr>
      </xdr:nvSpPr>
      <xdr:spPr bwMode="auto">
        <a:xfrm flipV="1">
          <a:off x="6745816" y="5397499"/>
          <a:ext cx="2377017" cy="1263649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31</xdr:row>
          <xdr:rowOff>69850</xdr:rowOff>
        </xdr:from>
        <xdr:to>
          <xdr:col>6</xdr:col>
          <xdr:colOff>215900</xdr:colOff>
          <xdr:row>31</xdr:row>
          <xdr:rowOff>304800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196851</xdr:colOff>
      <xdr:row>1</xdr:row>
      <xdr:rowOff>202622</xdr:rowOff>
    </xdr:from>
    <xdr:to>
      <xdr:col>3</xdr:col>
      <xdr:colOff>103909</xdr:colOff>
      <xdr:row>28</xdr:row>
      <xdr:rowOff>130093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1" y="736022"/>
          <a:ext cx="3075708" cy="536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5</xdr:row>
      <xdr:rowOff>228600</xdr:rowOff>
    </xdr:from>
    <xdr:to>
      <xdr:col>11</xdr:col>
      <xdr:colOff>1088763</xdr:colOff>
      <xdr:row>30</xdr:row>
      <xdr:rowOff>12700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555750"/>
          <a:ext cx="4494480" cy="496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419100</xdr:colOff>
      <xdr:row>14</xdr:row>
      <xdr:rowOff>114300</xdr:rowOff>
    </xdr:from>
    <xdr:to>
      <xdr:col>17</xdr:col>
      <xdr:colOff>596900</xdr:colOff>
      <xdr:row>26</xdr:row>
      <xdr:rowOff>171450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462643</xdr:colOff>
      <xdr:row>10</xdr:row>
      <xdr:rowOff>72571</xdr:rowOff>
    </xdr:from>
    <xdr:to>
      <xdr:col>11</xdr:col>
      <xdr:colOff>566616</xdr:colOff>
      <xdr:row>22</xdr:row>
      <xdr:rowOff>78154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7076412" y="2563725"/>
          <a:ext cx="3552512" cy="2291583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1263651</xdr:colOff>
      <xdr:row>14</xdr:row>
      <xdr:rowOff>175846</xdr:rowOff>
    </xdr:from>
    <xdr:to>
      <xdr:col>8</xdr:col>
      <xdr:colOff>390770</xdr:colOff>
      <xdr:row>30</xdr:row>
      <xdr:rowOff>88899</xdr:rowOff>
    </xdr:to>
    <xdr:sp macro="" textlink="">
      <xdr:nvSpPr>
        <xdr:cNvPr id="6" name="Line 7"/>
        <xdr:cNvSpPr>
          <a:spLocks noChangeShapeType="1"/>
        </xdr:cNvSpPr>
      </xdr:nvSpPr>
      <xdr:spPr bwMode="auto">
        <a:xfrm flipV="1">
          <a:off x="6558574" y="3389923"/>
          <a:ext cx="1735504" cy="3205284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31</xdr:row>
          <xdr:rowOff>69850</xdr:rowOff>
        </xdr:from>
        <xdr:to>
          <xdr:col>6</xdr:col>
          <xdr:colOff>254000</xdr:colOff>
          <xdr:row>31</xdr:row>
          <xdr:rowOff>292100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view="pageBreakPreview" zoomScaleNormal="100" zoomScaleSheetLayoutView="100" workbookViewId="0">
      <selection activeCell="B18" sqref="B18"/>
    </sheetView>
  </sheetViews>
  <sheetFormatPr defaultRowHeight="14.5" x14ac:dyDescent="0.35"/>
  <cols>
    <col min="1" max="1" width="22" bestFit="1" customWidth="1"/>
    <col min="2" max="2" width="9.36328125" bestFit="1" customWidth="1"/>
  </cols>
  <sheetData>
    <row r="1" spans="1:14" ht="15" thickBot="1" x14ac:dyDescent="0.4">
      <c r="A1" s="5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" thickTop="1" x14ac:dyDescent="0.35">
      <c r="A2" s="3"/>
    </row>
    <row r="3" spans="1:14" x14ac:dyDescent="0.35">
      <c r="A3" t="s">
        <v>11</v>
      </c>
      <c r="B3" s="1">
        <v>225</v>
      </c>
      <c r="C3" t="s">
        <v>9</v>
      </c>
      <c r="D3" t="s">
        <v>10</v>
      </c>
    </row>
    <row r="4" spans="1:14" x14ac:dyDescent="0.35">
      <c r="A4" t="s">
        <v>12</v>
      </c>
      <c r="B4" s="1">
        <v>10</v>
      </c>
      <c r="C4" t="s">
        <v>7</v>
      </c>
    </row>
    <row r="5" spans="1:14" hidden="1" x14ac:dyDescent="0.35">
      <c r="B5" s="1"/>
    </row>
    <row r="6" spans="1:14" x14ac:dyDescent="0.35">
      <c r="A6" t="s">
        <v>13</v>
      </c>
      <c r="B6" s="1">
        <v>0.75</v>
      </c>
    </row>
    <row r="7" spans="1:14" x14ac:dyDescent="0.35">
      <c r="A7" t="s">
        <v>14</v>
      </c>
      <c r="B7" s="2">
        <v>6</v>
      </c>
      <c r="C7" t="s">
        <v>15</v>
      </c>
    </row>
    <row r="9" spans="1:14" hidden="1" x14ac:dyDescent="0.35"/>
    <row r="10" spans="1:14" hidden="1" x14ac:dyDescent="0.35"/>
    <row r="11" spans="1:14" x14ac:dyDescent="0.35">
      <c r="A11" s="4" t="s">
        <v>5</v>
      </c>
      <c r="B11" s="18">
        <f>B6*(1+B7/100)^B4*B3</f>
        <v>302.2055487916067</v>
      </c>
      <c r="C11" t="s">
        <v>9</v>
      </c>
    </row>
    <row r="14" spans="1:14" x14ac:dyDescent="0.35">
      <c r="B14" s="7" t="s">
        <v>16</v>
      </c>
    </row>
  </sheetData>
  <pageMargins left="0.7" right="0.7" top="0.75" bottom="0.75" header="0.3" footer="0.3"/>
  <pageSetup paperSize="9" scale="96" orientation="landscape" r:id="rId1"/>
  <headerFooter>
    <oddFooter>&amp;RDeveloped by: Er. Prabhat Kumar Jha/DoR
geoprabhat@gmail.com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="60" zoomScaleNormal="100" workbookViewId="0">
      <selection activeCell="K17" sqref="K17"/>
    </sheetView>
  </sheetViews>
  <sheetFormatPr defaultRowHeight="14" x14ac:dyDescent="0.3"/>
  <cols>
    <col min="1" max="8" width="8.7265625" style="10"/>
    <col min="9" max="9" width="22.7265625" style="10" bestFit="1" customWidth="1"/>
    <col min="10" max="16384" width="8.7265625" style="10"/>
  </cols>
  <sheetData>
    <row r="1" spans="1:14" s="20" customFormat="1" ht="16" thickBot="1" x14ac:dyDescent="0.4">
      <c r="A1" s="22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4.5" thickTop="1" x14ac:dyDescent="0.3"/>
    <row r="4" spans="1:14" x14ac:dyDescent="0.3">
      <c r="I4" s="8" t="str">
        <f>'Traffic Calcualtion'!A11</f>
        <v>Design Traffic</v>
      </c>
      <c r="J4" s="9">
        <f>'Traffic Calcualtion'!B11</f>
        <v>302.2055487916067</v>
      </c>
      <c r="K4" s="8" t="s">
        <v>9</v>
      </c>
    </row>
    <row r="5" spans="1:14" x14ac:dyDescent="0.3">
      <c r="I5" s="8" t="s">
        <v>6</v>
      </c>
      <c r="J5" s="8">
        <f>'Traffic Calcualtion'!B4</f>
        <v>10</v>
      </c>
      <c r="K5" s="8" t="s">
        <v>7</v>
      </c>
    </row>
    <row r="6" spans="1:14" ht="14.5" x14ac:dyDescent="0.35">
      <c r="D6"/>
      <c r="I6" s="10" t="s">
        <v>19</v>
      </c>
      <c r="J6" s="24" t="s">
        <v>20</v>
      </c>
      <c r="K6" s="10" t="s">
        <v>17</v>
      </c>
    </row>
    <row r="7" spans="1:14" ht="14.5" x14ac:dyDescent="0.35">
      <c r="C7"/>
      <c r="J7" s="11"/>
    </row>
    <row r="8" spans="1:14" x14ac:dyDescent="0.3">
      <c r="J8" s="12"/>
    </row>
    <row r="10" spans="1:14" ht="28" x14ac:dyDescent="0.3">
      <c r="I10" s="13"/>
      <c r="J10" s="17" t="s">
        <v>1</v>
      </c>
      <c r="K10" s="17" t="s">
        <v>2</v>
      </c>
      <c r="L10" s="13"/>
      <c r="M10" s="13"/>
      <c r="N10" s="13"/>
    </row>
    <row r="11" spans="1:14" x14ac:dyDescent="0.3">
      <c r="I11" s="15" t="s">
        <v>3</v>
      </c>
      <c r="J11" s="14"/>
      <c r="K11" s="16">
        <v>10</v>
      </c>
    </row>
    <row r="12" spans="1:14" x14ac:dyDescent="0.3">
      <c r="I12" s="15" t="s">
        <v>21</v>
      </c>
      <c r="J12" s="16">
        <v>275</v>
      </c>
      <c r="K12" s="14"/>
    </row>
    <row r="13" spans="1:14" x14ac:dyDescent="0.3">
      <c r="I13" s="15" t="s">
        <v>4</v>
      </c>
      <c r="J13" s="16">
        <v>200</v>
      </c>
      <c r="K13" s="14">
        <v>30</v>
      </c>
    </row>
    <row r="14" spans="1:14" x14ac:dyDescent="0.3">
      <c r="I14" s="15" t="s">
        <v>0</v>
      </c>
      <c r="J14" s="16">
        <v>150</v>
      </c>
      <c r="K14" s="14">
        <v>80</v>
      </c>
    </row>
    <row r="15" spans="1:14" x14ac:dyDescent="0.3">
      <c r="I15" s="15" t="s">
        <v>18</v>
      </c>
      <c r="J15" s="14">
        <f>SUM(J13:J14)</f>
        <v>350</v>
      </c>
      <c r="K15" s="21" t="str">
        <f>IF(J15&lt;J12,"Revise Thickness","OK")</f>
        <v>OK</v>
      </c>
    </row>
    <row r="17" spans="5:9" ht="14.5" x14ac:dyDescent="0.35">
      <c r="I17" s="7" t="s">
        <v>16</v>
      </c>
    </row>
    <row r="19" spans="5:9" s="88" customFormat="1" ht="65" customHeight="1" x14ac:dyDescent="0.3"/>
    <row r="20" spans="5:9" s="88" customFormat="1" ht="65" customHeight="1" x14ac:dyDescent="0.3"/>
    <row r="23" spans="5:9" ht="14.5" x14ac:dyDescent="0.35">
      <c r="E23"/>
    </row>
  </sheetData>
  <printOptions horizontalCentered="1"/>
  <pageMargins left="0.7" right="0.7" top="0.43" bottom="0.75" header="0.3" footer="0.3"/>
  <pageSetup paperSize="9" orientation="landscape" r:id="rId1"/>
  <headerFooter>
    <oddFooter>&amp;RDeveloped by: Er. Prabhat Kumar Jha/DoR
geoprabhat@gmail.com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view="pageBreakPreview" topLeftCell="A11" zoomScale="60" zoomScaleNormal="55" workbookViewId="0">
      <selection activeCell="F32" sqref="F32"/>
    </sheetView>
  </sheetViews>
  <sheetFormatPr defaultColWidth="9.1796875" defaultRowHeight="15.5" x14ac:dyDescent="0.35"/>
  <cols>
    <col min="1" max="1" width="32.6328125" style="25" customWidth="1"/>
    <col min="2" max="2" width="9.1796875" style="71"/>
    <col min="3" max="3" width="3.54296875" style="72" customWidth="1"/>
    <col min="4" max="4" width="2.36328125" style="73" customWidth="1"/>
    <col min="5" max="5" width="30.7265625" style="73" customWidth="1"/>
    <col min="6" max="6" width="18.81640625" style="73" customWidth="1"/>
    <col min="7" max="7" width="9.1796875" style="25"/>
    <col min="8" max="8" width="9.1796875" style="51"/>
    <col min="9" max="9" width="9.1796875" style="74"/>
    <col min="10" max="10" width="12.453125" style="25" bestFit="1" customWidth="1"/>
    <col min="11" max="11" width="9.1796875" style="25"/>
    <col min="12" max="12" width="16.90625" style="25" customWidth="1"/>
    <col min="13" max="13" width="14.90625" style="25" customWidth="1"/>
    <col min="14" max="14" width="12.7265625" style="25" customWidth="1"/>
    <col min="15" max="15" width="13.7265625" style="25" customWidth="1"/>
    <col min="16" max="16" width="12.7265625" style="25" customWidth="1"/>
    <col min="17" max="17" width="11.81640625" style="25" customWidth="1"/>
    <col min="18" max="18" width="11" style="25" customWidth="1"/>
    <col min="19" max="258" width="9.1796875" style="25"/>
    <col min="259" max="259" width="3.54296875" style="25" customWidth="1"/>
    <col min="260" max="260" width="18.7265625" style="25" customWidth="1"/>
    <col min="261" max="261" width="20.453125" style="25" customWidth="1"/>
    <col min="262" max="262" width="18.81640625" style="25" customWidth="1"/>
    <col min="263" max="269" width="9.1796875" style="25"/>
    <col min="270" max="270" width="12.7265625" style="25" customWidth="1"/>
    <col min="271" max="271" width="13.7265625" style="25" customWidth="1"/>
    <col min="272" max="272" width="12.7265625" style="25" customWidth="1"/>
    <col min="273" max="273" width="11.81640625" style="25" customWidth="1"/>
    <col min="274" max="274" width="11" style="25" customWidth="1"/>
    <col min="275" max="514" width="9.1796875" style="25"/>
    <col min="515" max="515" width="3.54296875" style="25" customWidth="1"/>
    <col min="516" max="516" width="18.7265625" style="25" customWidth="1"/>
    <col min="517" max="517" width="20.453125" style="25" customWidth="1"/>
    <col min="518" max="518" width="18.81640625" style="25" customWidth="1"/>
    <col min="519" max="525" width="9.1796875" style="25"/>
    <col min="526" max="526" width="12.7265625" style="25" customWidth="1"/>
    <col min="527" max="527" width="13.7265625" style="25" customWidth="1"/>
    <col min="528" max="528" width="12.7265625" style="25" customWidth="1"/>
    <col min="529" max="529" width="11.81640625" style="25" customWidth="1"/>
    <col min="530" max="530" width="11" style="25" customWidth="1"/>
    <col min="531" max="770" width="9.1796875" style="25"/>
    <col min="771" max="771" width="3.54296875" style="25" customWidth="1"/>
    <col min="772" max="772" width="18.7265625" style="25" customWidth="1"/>
    <col min="773" max="773" width="20.453125" style="25" customWidth="1"/>
    <col min="774" max="774" width="18.81640625" style="25" customWidth="1"/>
    <col min="775" max="781" width="9.1796875" style="25"/>
    <col min="782" max="782" width="12.7265625" style="25" customWidth="1"/>
    <col min="783" max="783" width="13.7265625" style="25" customWidth="1"/>
    <col min="784" max="784" width="12.7265625" style="25" customWidth="1"/>
    <col min="785" max="785" width="11.81640625" style="25" customWidth="1"/>
    <col min="786" max="786" width="11" style="25" customWidth="1"/>
    <col min="787" max="1026" width="9.1796875" style="25"/>
    <col min="1027" max="1027" width="3.54296875" style="25" customWidth="1"/>
    <col min="1028" max="1028" width="18.7265625" style="25" customWidth="1"/>
    <col min="1029" max="1029" width="20.453125" style="25" customWidth="1"/>
    <col min="1030" max="1030" width="18.81640625" style="25" customWidth="1"/>
    <col min="1031" max="1037" width="9.1796875" style="25"/>
    <col min="1038" max="1038" width="12.7265625" style="25" customWidth="1"/>
    <col min="1039" max="1039" width="13.7265625" style="25" customWidth="1"/>
    <col min="1040" max="1040" width="12.7265625" style="25" customWidth="1"/>
    <col min="1041" max="1041" width="11.81640625" style="25" customWidth="1"/>
    <col min="1042" max="1042" width="11" style="25" customWidth="1"/>
    <col min="1043" max="1282" width="9.1796875" style="25"/>
    <col min="1283" max="1283" width="3.54296875" style="25" customWidth="1"/>
    <col min="1284" max="1284" width="18.7265625" style="25" customWidth="1"/>
    <col min="1285" max="1285" width="20.453125" style="25" customWidth="1"/>
    <col min="1286" max="1286" width="18.81640625" style="25" customWidth="1"/>
    <col min="1287" max="1293" width="9.1796875" style="25"/>
    <col min="1294" max="1294" width="12.7265625" style="25" customWidth="1"/>
    <col min="1295" max="1295" width="13.7265625" style="25" customWidth="1"/>
    <col min="1296" max="1296" width="12.7265625" style="25" customWidth="1"/>
    <col min="1297" max="1297" width="11.81640625" style="25" customWidth="1"/>
    <col min="1298" max="1298" width="11" style="25" customWidth="1"/>
    <col min="1299" max="1538" width="9.1796875" style="25"/>
    <col min="1539" max="1539" width="3.54296875" style="25" customWidth="1"/>
    <col min="1540" max="1540" width="18.7265625" style="25" customWidth="1"/>
    <col min="1541" max="1541" width="20.453125" style="25" customWidth="1"/>
    <col min="1542" max="1542" width="18.81640625" style="25" customWidth="1"/>
    <col min="1543" max="1549" width="9.1796875" style="25"/>
    <col min="1550" max="1550" width="12.7265625" style="25" customWidth="1"/>
    <col min="1551" max="1551" width="13.7265625" style="25" customWidth="1"/>
    <col min="1552" max="1552" width="12.7265625" style="25" customWidth="1"/>
    <col min="1553" max="1553" width="11.81640625" style="25" customWidth="1"/>
    <col min="1554" max="1554" width="11" style="25" customWidth="1"/>
    <col min="1555" max="1794" width="9.1796875" style="25"/>
    <col min="1795" max="1795" width="3.54296875" style="25" customWidth="1"/>
    <col min="1796" max="1796" width="18.7265625" style="25" customWidth="1"/>
    <col min="1797" max="1797" width="20.453125" style="25" customWidth="1"/>
    <col min="1798" max="1798" width="18.81640625" style="25" customWidth="1"/>
    <col min="1799" max="1805" width="9.1796875" style="25"/>
    <col min="1806" max="1806" width="12.7265625" style="25" customWidth="1"/>
    <col min="1807" max="1807" width="13.7265625" style="25" customWidth="1"/>
    <col min="1808" max="1808" width="12.7265625" style="25" customWidth="1"/>
    <col min="1809" max="1809" width="11.81640625" style="25" customWidth="1"/>
    <col min="1810" max="1810" width="11" style="25" customWidth="1"/>
    <col min="1811" max="2050" width="9.1796875" style="25"/>
    <col min="2051" max="2051" width="3.54296875" style="25" customWidth="1"/>
    <col min="2052" max="2052" width="18.7265625" style="25" customWidth="1"/>
    <col min="2053" max="2053" width="20.453125" style="25" customWidth="1"/>
    <col min="2054" max="2054" width="18.81640625" style="25" customWidth="1"/>
    <col min="2055" max="2061" width="9.1796875" style="25"/>
    <col min="2062" max="2062" width="12.7265625" style="25" customWidth="1"/>
    <col min="2063" max="2063" width="13.7265625" style="25" customWidth="1"/>
    <col min="2064" max="2064" width="12.7265625" style="25" customWidth="1"/>
    <col min="2065" max="2065" width="11.81640625" style="25" customWidth="1"/>
    <col min="2066" max="2066" width="11" style="25" customWidth="1"/>
    <col min="2067" max="2306" width="9.1796875" style="25"/>
    <col min="2307" max="2307" width="3.54296875" style="25" customWidth="1"/>
    <col min="2308" max="2308" width="18.7265625" style="25" customWidth="1"/>
    <col min="2309" max="2309" width="20.453125" style="25" customWidth="1"/>
    <col min="2310" max="2310" width="18.81640625" style="25" customWidth="1"/>
    <col min="2311" max="2317" width="9.1796875" style="25"/>
    <col min="2318" max="2318" width="12.7265625" style="25" customWidth="1"/>
    <col min="2319" max="2319" width="13.7265625" style="25" customWidth="1"/>
    <col min="2320" max="2320" width="12.7265625" style="25" customWidth="1"/>
    <col min="2321" max="2321" width="11.81640625" style="25" customWidth="1"/>
    <col min="2322" max="2322" width="11" style="25" customWidth="1"/>
    <col min="2323" max="2562" width="9.1796875" style="25"/>
    <col min="2563" max="2563" width="3.54296875" style="25" customWidth="1"/>
    <col min="2564" max="2564" width="18.7265625" style="25" customWidth="1"/>
    <col min="2565" max="2565" width="20.453125" style="25" customWidth="1"/>
    <col min="2566" max="2566" width="18.81640625" style="25" customWidth="1"/>
    <col min="2567" max="2573" width="9.1796875" style="25"/>
    <col min="2574" max="2574" width="12.7265625" style="25" customWidth="1"/>
    <col min="2575" max="2575" width="13.7265625" style="25" customWidth="1"/>
    <col min="2576" max="2576" width="12.7265625" style="25" customWidth="1"/>
    <col min="2577" max="2577" width="11.81640625" style="25" customWidth="1"/>
    <col min="2578" max="2578" width="11" style="25" customWidth="1"/>
    <col min="2579" max="2818" width="9.1796875" style="25"/>
    <col min="2819" max="2819" width="3.54296875" style="25" customWidth="1"/>
    <col min="2820" max="2820" width="18.7265625" style="25" customWidth="1"/>
    <col min="2821" max="2821" width="20.453125" style="25" customWidth="1"/>
    <col min="2822" max="2822" width="18.81640625" style="25" customWidth="1"/>
    <col min="2823" max="2829" width="9.1796875" style="25"/>
    <col min="2830" max="2830" width="12.7265625" style="25" customWidth="1"/>
    <col min="2831" max="2831" width="13.7265625" style="25" customWidth="1"/>
    <col min="2832" max="2832" width="12.7265625" style="25" customWidth="1"/>
    <col min="2833" max="2833" width="11.81640625" style="25" customWidth="1"/>
    <col min="2834" max="2834" width="11" style="25" customWidth="1"/>
    <col min="2835" max="3074" width="9.1796875" style="25"/>
    <col min="3075" max="3075" width="3.54296875" style="25" customWidth="1"/>
    <col min="3076" max="3076" width="18.7265625" style="25" customWidth="1"/>
    <col min="3077" max="3077" width="20.453125" style="25" customWidth="1"/>
    <col min="3078" max="3078" width="18.81640625" style="25" customWidth="1"/>
    <col min="3079" max="3085" width="9.1796875" style="25"/>
    <col min="3086" max="3086" width="12.7265625" style="25" customWidth="1"/>
    <col min="3087" max="3087" width="13.7265625" style="25" customWidth="1"/>
    <col min="3088" max="3088" width="12.7265625" style="25" customWidth="1"/>
    <col min="3089" max="3089" width="11.81640625" style="25" customWidth="1"/>
    <col min="3090" max="3090" width="11" style="25" customWidth="1"/>
    <col min="3091" max="3330" width="9.1796875" style="25"/>
    <col min="3331" max="3331" width="3.54296875" style="25" customWidth="1"/>
    <col min="3332" max="3332" width="18.7265625" style="25" customWidth="1"/>
    <col min="3333" max="3333" width="20.453125" style="25" customWidth="1"/>
    <col min="3334" max="3334" width="18.81640625" style="25" customWidth="1"/>
    <col min="3335" max="3341" width="9.1796875" style="25"/>
    <col min="3342" max="3342" width="12.7265625" style="25" customWidth="1"/>
    <col min="3343" max="3343" width="13.7265625" style="25" customWidth="1"/>
    <col min="3344" max="3344" width="12.7265625" style="25" customWidth="1"/>
    <col min="3345" max="3345" width="11.81640625" style="25" customWidth="1"/>
    <col min="3346" max="3346" width="11" style="25" customWidth="1"/>
    <col min="3347" max="3586" width="9.1796875" style="25"/>
    <col min="3587" max="3587" width="3.54296875" style="25" customWidth="1"/>
    <col min="3588" max="3588" width="18.7265625" style="25" customWidth="1"/>
    <col min="3589" max="3589" width="20.453125" style="25" customWidth="1"/>
    <col min="3590" max="3590" width="18.81640625" style="25" customWidth="1"/>
    <col min="3591" max="3597" width="9.1796875" style="25"/>
    <col min="3598" max="3598" width="12.7265625" style="25" customWidth="1"/>
    <col min="3599" max="3599" width="13.7265625" style="25" customWidth="1"/>
    <col min="3600" max="3600" width="12.7265625" style="25" customWidth="1"/>
    <col min="3601" max="3601" width="11.81640625" style="25" customWidth="1"/>
    <col min="3602" max="3602" width="11" style="25" customWidth="1"/>
    <col min="3603" max="3842" width="9.1796875" style="25"/>
    <col min="3843" max="3843" width="3.54296875" style="25" customWidth="1"/>
    <col min="3844" max="3844" width="18.7265625" style="25" customWidth="1"/>
    <col min="3845" max="3845" width="20.453125" style="25" customWidth="1"/>
    <col min="3846" max="3846" width="18.81640625" style="25" customWidth="1"/>
    <col min="3847" max="3853" width="9.1796875" style="25"/>
    <col min="3854" max="3854" width="12.7265625" style="25" customWidth="1"/>
    <col min="3855" max="3855" width="13.7265625" style="25" customWidth="1"/>
    <col min="3856" max="3856" width="12.7265625" style="25" customWidth="1"/>
    <col min="3857" max="3857" width="11.81640625" style="25" customWidth="1"/>
    <col min="3858" max="3858" width="11" style="25" customWidth="1"/>
    <col min="3859" max="4098" width="9.1796875" style="25"/>
    <col min="4099" max="4099" width="3.54296875" style="25" customWidth="1"/>
    <col min="4100" max="4100" width="18.7265625" style="25" customWidth="1"/>
    <col min="4101" max="4101" width="20.453125" style="25" customWidth="1"/>
    <col min="4102" max="4102" width="18.81640625" style="25" customWidth="1"/>
    <col min="4103" max="4109" width="9.1796875" style="25"/>
    <col min="4110" max="4110" width="12.7265625" style="25" customWidth="1"/>
    <col min="4111" max="4111" width="13.7265625" style="25" customWidth="1"/>
    <col min="4112" max="4112" width="12.7265625" style="25" customWidth="1"/>
    <col min="4113" max="4113" width="11.81640625" style="25" customWidth="1"/>
    <col min="4114" max="4114" width="11" style="25" customWidth="1"/>
    <col min="4115" max="4354" width="9.1796875" style="25"/>
    <col min="4355" max="4355" width="3.54296875" style="25" customWidth="1"/>
    <col min="4356" max="4356" width="18.7265625" style="25" customWidth="1"/>
    <col min="4357" max="4357" width="20.453125" style="25" customWidth="1"/>
    <col min="4358" max="4358" width="18.81640625" style="25" customWidth="1"/>
    <col min="4359" max="4365" width="9.1796875" style="25"/>
    <col min="4366" max="4366" width="12.7265625" style="25" customWidth="1"/>
    <col min="4367" max="4367" width="13.7265625" style="25" customWidth="1"/>
    <col min="4368" max="4368" width="12.7265625" style="25" customWidth="1"/>
    <col min="4369" max="4369" width="11.81640625" style="25" customWidth="1"/>
    <col min="4370" max="4370" width="11" style="25" customWidth="1"/>
    <col min="4371" max="4610" width="9.1796875" style="25"/>
    <col min="4611" max="4611" width="3.54296875" style="25" customWidth="1"/>
    <col min="4612" max="4612" width="18.7265625" style="25" customWidth="1"/>
    <col min="4613" max="4613" width="20.453125" style="25" customWidth="1"/>
    <col min="4614" max="4614" width="18.81640625" style="25" customWidth="1"/>
    <col min="4615" max="4621" width="9.1796875" style="25"/>
    <col min="4622" max="4622" width="12.7265625" style="25" customWidth="1"/>
    <col min="4623" max="4623" width="13.7265625" style="25" customWidth="1"/>
    <col min="4624" max="4624" width="12.7265625" style="25" customWidth="1"/>
    <col min="4625" max="4625" width="11.81640625" style="25" customWidth="1"/>
    <col min="4626" max="4626" width="11" style="25" customWidth="1"/>
    <col min="4627" max="4866" width="9.1796875" style="25"/>
    <col min="4867" max="4867" width="3.54296875" style="25" customWidth="1"/>
    <col min="4868" max="4868" width="18.7265625" style="25" customWidth="1"/>
    <col min="4869" max="4869" width="20.453125" style="25" customWidth="1"/>
    <col min="4870" max="4870" width="18.81640625" style="25" customWidth="1"/>
    <col min="4871" max="4877" width="9.1796875" style="25"/>
    <col min="4878" max="4878" width="12.7265625" style="25" customWidth="1"/>
    <col min="4879" max="4879" width="13.7265625" style="25" customWidth="1"/>
    <col min="4880" max="4880" width="12.7265625" style="25" customWidth="1"/>
    <col min="4881" max="4881" width="11.81640625" style="25" customWidth="1"/>
    <col min="4882" max="4882" width="11" style="25" customWidth="1"/>
    <col min="4883" max="5122" width="9.1796875" style="25"/>
    <col min="5123" max="5123" width="3.54296875" style="25" customWidth="1"/>
    <col min="5124" max="5124" width="18.7265625" style="25" customWidth="1"/>
    <col min="5125" max="5125" width="20.453125" style="25" customWidth="1"/>
    <col min="5126" max="5126" width="18.81640625" style="25" customWidth="1"/>
    <col min="5127" max="5133" width="9.1796875" style="25"/>
    <col min="5134" max="5134" width="12.7265625" style="25" customWidth="1"/>
    <col min="5135" max="5135" width="13.7265625" style="25" customWidth="1"/>
    <col min="5136" max="5136" width="12.7265625" style="25" customWidth="1"/>
    <col min="5137" max="5137" width="11.81640625" style="25" customWidth="1"/>
    <col min="5138" max="5138" width="11" style="25" customWidth="1"/>
    <col min="5139" max="5378" width="9.1796875" style="25"/>
    <col min="5379" max="5379" width="3.54296875" style="25" customWidth="1"/>
    <col min="5380" max="5380" width="18.7265625" style="25" customWidth="1"/>
    <col min="5381" max="5381" width="20.453125" style="25" customWidth="1"/>
    <col min="5382" max="5382" width="18.81640625" style="25" customWidth="1"/>
    <col min="5383" max="5389" width="9.1796875" style="25"/>
    <col min="5390" max="5390" width="12.7265625" style="25" customWidth="1"/>
    <col min="5391" max="5391" width="13.7265625" style="25" customWidth="1"/>
    <col min="5392" max="5392" width="12.7265625" style="25" customWidth="1"/>
    <col min="5393" max="5393" width="11.81640625" style="25" customWidth="1"/>
    <col min="5394" max="5394" width="11" style="25" customWidth="1"/>
    <col min="5395" max="5634" width="9.1796875" style="25"/>
    <col min="5635" max="5635" width="3.54296875" style="25" customWidth="1"/>
    <col min="5636" max="5636" width="18.7265625" style="25" customWidth="1"/>
    <col min="5637" max="5637" width="20.453125" style="25" customWidth="1"/>
    <col min="5638" max="5638" width="18.81640625" style="25" customWidth="1"/>
    <col min="5639" max="5645" width="9.1796875" style="25"/>
    <col min="5646" max="5646" width="12.7265625" style="25" customWidth="1"/>
    <col min="5647" max="5647" width="13.7265625" style="25" customWidth="1"/>
    <col min="5648" max="5648" width="12.7265625" style="25" customWidth="1"/>
    <col min="5649" max="5649" width="11.81640625" style="25" customWidth="1"/>
    <col min="5650" max="5650" width="11" style="25" customWidth="1"/>
    <col min="5651" max="5890" width="9.1796875" style="25"/>
    <col min="5891" max="5891" width="3.54296875" style="25" customWidth="1"/>
    <col min="5892" max="5892" width="18.7265625" style="25" customWidth="1"/>
    <col min="5893" max="5893" width="20.453125" style="25" customWidth="1"/>
    <col min="5894" max="5894" width="18.81640625" style="25" customWidth="1"/>
    <col min="5895" max="5901" width="9.1796875" style="25"/>
    <col min="5902" max="5902" width="12.7265625" style="25" customWidth="1"/>
    <col min="5903" max="5903" width="13.7265625" style="25" customWidth="1"/>
    <col min="5904" max="5904" width="12.7265625" style="25" customWidth="1"/>
    <col min="5905" max="5905" width="11.81640625" style="25" customWidth="1"/>
    <col min="5906" max="5906" width="11" style="25" customWidth="1"/>
    <col min="5907" max="6146" width="9.1796875" style="25"/>
    <col min="6147" max="6147" width="3.54296875" style="25" customWidth="1"/>
    <col min="6148" max="6148" width="18.7265625" style="25" customWidth="1"/>
    <col min="6149" max="6149" width="20.453125" style="25" customWidth="1"/>
    <col min="6150" max="6150" width="18.81640625" style="25" customWidth="1"/>
    <col min="6151" max="6157" width="9.1796875" style="25"/>
    <col min="6158" max="6158" width="12.7265625" style="25" customWidth="1"/>
    <col min="6159" max="6159" width="13.7265625" style="25" customWidth="1"/>
    <col min="6160" max="6160" width="12.7265625" style="25" customWidth="1"/>
    <col min="6161" max="6161" width="11.81640625" style="25" customWidth="1"/>
    <col min="6162" max="6162" width="11" style="25" customWidth="1"/>
    <col min="6163" max="6402" width="9.1796875" style="25"/>
    <col min="6403" max="6403" width="3.54296875" style="25" customWidth="1"/>
    <col min="6404" max="6404" width="18.7265625" style="25" customWidth="1"/>
    <col min="6405" max="6405" width="20.453125" style="25" customWidth="1"/>
    <col min="6406" max="6406" width="18.81640625" style="25" customWidth="1"/>
    <col min="6407" max="6413" width="9.1796875" style="25"/>
    <col min="6414" max="6414" width="12.7265625" style="25" customWidth="1"/>
    <col min="6415" max="6415" width="13.7265625" style="25" customWidth="1"/>
    <col min="6416" max="6416" width="12.7265625" style="25" customWidth="1"/>
    <col min="6417" max="6417" width="11.81640625" style="25" customWidth="1"/>
    <col min="6418" max="6418" width="11" style="25" customWidth="1"/>
    <col min="6419" max="6658" width="9.1796875" style="25"/>
    <col min="6659" max="6659" width="3.54296875" style="25" customWidth="1"/>
    <col min="6660" max="6660" width="18.7265625" style="25" customWidth="1"/>
    <col min="6661" max="6661" width="20.453125" style="25" customWidth="1"/>
    <col min="6662" max="6662" width="18.81640625" style="25" customWidth="1"/>
    <col min="6663" max="6669" width="9.1796875" style="25"/>
    <col min="6670" max="6670" width="12.7265625" style="25" customWidth="1"/>
    <col min="6671" max="6671" width="13.7265625" style="25" customWidth="1"/>
    <col min="6672" max="6672" width="12.7265625" style="25" customWidth="1"/>
    <col min="6673" max="6673" width="11.81640625" style="25" customWidth="1"/>
    <col min="6674" max="6674" width="11" style="25" customWidth="1"/>
    <col min="6675" max="6914" width="9.1796875" style="25"/>
    <col min="6915" max="6915" width="3.54296875" style="25" customWidth="1"/>
    <col min="6916" max="6916" width="18.7265625" style="25" customWidth="1"/>
    <col min="6917" max="6917" width="20.453125" style="25" customWidth="1"/>
    <col min="6918" max="6918" width="18.81640625" style="25" customWidth="1"/>
    <col min="6919" max="6925" width="9.1796875" style="25"/>
    <col min="6926" max="6926" width="12.7265625" style="25" customWidth="1"/>
    <col min="6927" max="6927" width="13.7265625" style="25" customWidth="1"/>
    <col min="6928" max="6928" width="12.7265625" style="25" customWidth="1"/>
    <col min="6929" max="6929" width="11.81640625" style="25" customWidth="1"/>
    <col min="6930" max="6930" width="11" style="25" customWidth="1"/>
    <col min="6931" max="7170" width="9.1796875" style="25"/>
    <col min="7171" max="7171" width="3.54296875" style="25" customWidth="1"/>
    <col min="7172" max="7172" width="18.7265625" style="25" customWidth="1"/>
    <col min="7173" max="7173" width="20.453125" style="25" customWidth="1"/>
    <col min="7174" max="7174" width="18.81640625" style="25" customWidth="1"/>
    <col min="7175" max="7181" width="9.1796875" style="25"/>
    <col min="7182" max="7182" width="12.7265625" style="25" customWidth="1"/>
    <col min="7183" max="7183" width="13.7265625" style="25" customWidth="1"/>
    <col min="7184" max="7184" width="12.7265625" style="25" customWidth="1"/>
    <col min="7185" max="7185" width="11.81640625" style="25" customWidth="1"/>
    <col min="7186" max="7186" width="11" style="25" customWidth="1"/>
    <col min="7187" max="7426" width="9.1796875" style="25"/>
    <col min="7427" max="7427" width="3.54296875" style="25" customWidth="1"/>
    <col min="7428" max="7428" width="18.7265625" style="25" customWidth="1"/>
    <col min="7429" max="7429" width="20.453125" style="25" customWidth="1"/>
    <col min="7430" max="7430" width="18.81640625" style="25" customWidth="1"/>
    <col min="7431" max="7437" width="9.1796875" style="25"/>
    <col min="7438" max="7438" width="12.7265625" style="25" customWidth="1"/>
    <col min="7439" max="7439" width="13.7265625" style="25" customWidth="1"/>
    <col min="7440" max="7440" width="12.7265625" style="25" customWidth="1"/>
    <col min="7441" max="7441" width="11.81640625" style="25" customWidth="1"/>
    <col min="7442" max="7442" width="11" style="25" customWidth="1"/>
    <col min="7443" max="7682" width="9.1796875" style="25"/>
    <col min="7683" max="7683" width="3.54296875" style="25" customWidth="1"/>
    <col min="7684" max="7684" width="18.7265625" style="25" customWidth="1"/>
    <col min="7685" max="7685" width="20.453125" style="25" customWidth="1"/>
    <col min="7686" max="7686" width="18.81640625" style="25" customWidth="1"/>
    <col min="7687" max="7693" width="9.1796875" style="25"/>
    <col min="7694" max="7694" width="12.7265625" style="25" customWidth="1"/>
    <col min="7695" max="7695" width="13.7265625" style="25" customWidth="1"/>
    <col min="7696" max="7696" width="12.7265625" style="25" customWidth="1"/>
    <col min="7697" max="7697" width="11.81640625" style="25" customWidth="1"/>
    <col min="7698" max="7698" width="11" style="25" customWidth="1"/>
    <col min="7699" max="7938" width="9.1796875" style="25"/>
    <col min="7939" max="7939" width="3.54296875" style="25" customWidth="1"/>
    <col min="7940" max="7940" width="18.7265625" style="25" customWidth="1"/>
    <col min="7941" max="7941" width="20.453125" style="25" customWidth="1"/>
    <col min="7942" max="7942" width="18.81640625" style="25" customWidth="1"/>
    <col min="7943" max="7949" width="9.1796875" style="25"/>
    <col min="7950" max="7950" width="12.7265625" style="25" customWidth="1"/>
    <col min="7951" max="7951" width="13.7265625" style="25" customWidth="1"/>
    <col min="7952" max="7952" width="12.7265625" style="25" customWidth="1"/>
    <col min="7953" max="7953" width="11.81640625" style="25" customWidth="1"/>
    <col min="7954" max="7954" width="11" style="25" customWidth="1"/>
    <col min="7955" max="8194" width="9.1796875" style="25"/>
    <col min="8195" max="8195" width="3.54296875" style="25" customWidth="1"/>
    <col min="8196" max="8196" width="18.7265625" style="25" customWidth="1"/>
    <col min="8197" max="8197" width="20.453125" style="25" customWidth="1"/>
    <col min="8198" max="8198" width="18.81640625" style="25" customWidth="1"/>
    <col min="8199" max="8205" width="9.1796875" style="25"/>
    <col min="8206" max="8206" width="12.7265625" style="25" customWidth="1"/>
    <col min="8207" max="8207" width="13.7265625" style="25" customWidth="1"/>
    <col min="8208" max="8208" width="12.7265625" style="25" customWidth="1"/>
    <col min="8209" max="8209" width="11.81640625" style="25" customWidth="1"/>
    <col min="8210" max="8210" width="11" style="25" customWidth="1"/>
    <col min="8211" max="8450" width="9.1796875" style="25"/>
    <col min="8451" max="8451" width="3.54296875" style="25" customWidth="1"/>
    <col min="8452" max="8452" width="18.7265625" style="25" customWidth="1"/>
    <col min="8453" max="8453" width="20.453125" style="25" customWidth="1"/>
    <col min="8454" max="8454" width="18.81640625" style="25" customWidth="1"/>
    <col min="8455" max="8461" width="9.1796875" style="25"/>
    <col min="8462" max="8462" width="12.7265625" style="25" customWidth="1"/>
    <col min="8463" max="8463" width="13.7265625" style="25" customWidth="1"/>
    <col min="8464" max="8464" width="12.7265625" style="25" customWidth="1"/>
    <col min="8465" max="8465" width="11.81640625" style="25" customWidth="1"/>
    <col min="8466" max="8466" width="11" style="25" customWidth="1"/>
    <col min="8467" max="8706" width="9.1796875" style="25"/>
    <col min="8707" max="8707" width="3.54296875" style="25" customWidth="1"/>
    <col min="8708" max="8708" width="18.7265625" style="25" customWidth="1"/>
    <col min="8709" max="8709" width="20.453125" style="25" customWidth="1"/>
    <col min="8710" max="8710" width="18.81640625" style="25" customWidth="1"/>
    <col min="8711" max="8717" width="9.1796875" style="25"/>
    <col min="8718" max="8718" width="12.7265625" style="25" customWidth="1"/>
    <col min="8719" max="8719" width="13.7265625" style="25" customWidth="1"/>
    <col min="8720" max="8720" width="12.7265625" style="25" customWidth="1"/>
    <col min="8721" max="8721" width="11.81640625" style="25" customWidth="1"/>
    <col min="8722" max="8722" width="11" style="25" customWidth="1"/>
    <col min="8723" max="8962" width="9.1796875" style="25"/>
    <col min="8963" max="8963" width="3.54296875" style="25" customWidth="1"/>
    <col min="8964" max="8964" width="18.7265625" style="25" customWidth="1"/>
    <col min="8965" max="8965" width="20.453125" style="25" customWidth="1"/>
    <col min="8966" max="8966" width="18.81640625" style="25" customWidth="1"/>
    <col min="8967" max="8973" width="9.1796875" style="25"/>
    <col min="8974" max="8974" width="12.7265625" style="25" customWidth="1"/>
    <col min="8975" max="8975" width="13.7265625" style="25" customWidth="1"/>
    <col min="8976" max="8976" width="12.7265625" style="25" customWidth="1"/>
    <col min="8977" max="8977" width="11.81640625" style="25" customWidth="1"/>
    <col min="8978" max="8978" width="11" style="25" customWidth="1"/>
    <col min="8979" max="9218" width="9.1796875" style="25"/>
    <col min="9219" max="9219" width="3.54296875" style="25" customWidth="1"/>
    <col min="9220" max="9220" width="18.7265625" style="25" customWidth="1"/>
    <col min="9221" max="9221" width="20.453125" style="25" customWidth="1"/>
    <col min="9222" max="9222" width="18.81640625" style="25" customWidth="1"/>
    <col min="9223" max="9229" width="9.1796875" style="25"/>
    <col min="9230" max="9230" width="12.7265625" style="25" customWidth="1"/>
    <col min="9231" max="9231" width="13.7265625" style="25" customWidth="1"/>
    <col min="9232" max="9232" width="12.7265625" style="25" customWidth="1"/>
    <col min="9233" max="9233" width="11.81640625" style="25" customWidth="1"/>
    <col min="9234" max="9234" width="11" style="25" customWidth="1"/>
    <col min="9235" max="9474" width="9.1796875" style="25"/>
    <col min="9475" max="9475" width="3.54296875" style="25" customWidth="1"/>
    <col min="9476" max="9476" width="18.7265625" style="25" customWidth="1"/>
    <col min="9477" max="9477" width="20.453125" style="25" customWidth="1"/>
    <col min="9478" max="9478" width="18.81640625" style="25" customWidth="1"/>
    <col min="9479" max="9485" width="9.1796875" style="25"/>
    <col min="9486" max="9486" width="12.7265625" style="25" customWidth="1"/>
    <col min="9487" max="9487" width="13.7265625" style="25" customWidth="1"/>
    <col min="9488" max="9488" width="12.7265625" style="25" customWidth="1"/>
    <col min="9489" max="9489" width="11.81640625" style="25" customWidth="1"/>
    <col min="9490" max="9490" width="11" style="25" customWidth="1"/>
    <col min="9491" max="9730" width="9.1796875" style="25"/>
    <col min="9731" max="9731" width="3.54296875" style="25" customWidth="1"/>
    <col min="9732" max="9732" width="18.7265625" style="25" customWidth="1"/>
    <col min="9733" max="9733" width="20.453125" style="25" customWidth="1"/>
    <col min="9734" max="9734" width="18.81640625" style="25" customWidth="1"/>
    <col min="9735" max="9741" width="9.1796875" style="25"/>
    <col min="9742" max="9742" width="12.7265625" style="25" customWidth="1"/>
    <col min="9743" max="9743" width="13.7265625" style="25" customWidth="1"/>
    <col min="9744" max="9744" width="12.7265625" style="25" customWidth="1"/>
    <col min="9745" max="9745" width="11.81640625" style="25" customWidth="1"/>
    <col min="9746" max="9746" width="11" style="25" customWidth="1"/>
    <col min="9747" max="9986" width="9.1796875" style="25"/>
    <col min="9987" max="9987" width="3.54296875" style="25" customWidth="1"/>
    <col min="9988" max="9988" width="18.7265625" style="25" customWidth="1"/>
    <col min="9989" max="9989" width="20.453125" style="25" customWidth="1"/>
    <col min="9990" max="9990" width="18.81640625" style="25" customWidth="1"/>
    <col min="9991" max="9997" width="9.1796875" style="25"/>
    <col min="9998" max="9998" width="12.7265625" style="25" customWidth="1"/>
    <col min="9999" max="9999" width="13.7265625" style="25" customWidth="1"/>
    <col min="10000" max="10000" width="12.7265625" style="25" customWidth="1"/>
    <col min="10001" max="10001" width="11.81640625" style="25" customWidth="1"/>
    <col min="10002" max="10002" width="11" style="25" customWidth="1"/>
    <col min="10003" max="10242" width="9.1796875" style="25"/>
    <col min="10243" max="10243" width="3.54296875" style="25" customWidth="1"/>
    <col min="10244" max="10244" width="18.7265625" style="25" customWidth="1"/>
    <col min="10245" max="10245" width="20.453125" style="25" customWidth="1"/>
    <col min="10246" max="10246" width="18.81640625" style="25" customWidth="1"/>
    <col min="10247" max="10253" width="9.1796875" style="25"/>
    <col min="10254" max="10254" width="12.7265625" style="25" customWidth="1"/>
    <col min="10255" max="10255" width="13.7265625" style="25" customWidth="1"/>
    <col min="10256" max="10256" width="12.7265625" style="25" customWidth="1"/>
    <col min="10257" max="10257" width="11.81640625" style="25" customWidth="1"/>
    <col min="10258" max="10258" width="11" style="25" customWidth="1"/>
    <col min="10259" max="10498" width="9.1796875" style="25"/>
    <col min="10499" max="10499" width="3.54296875" style="25" customWidth="1"/>
    <col min="10500" max="10500" width="18.7265625" style="25" customWidth="1"/>
    <col min="10501" max="10501" width="20.453125" style="25" customWidth="1"/>
    <col min="10502" max="10502" width="18.81640625" style="25" customWidth="1"/>
    <col min="10503" max="10509" width="9.1796875" style="25"/>
    <col min="10510" max="10510" width="12.7265625" style="25" customWidth="1"/>
    <col min="10511" max="10511" width="13.7265625" style="25" customWidth="1"/>
    <col min="10512" max="10512" width="12.7265625" style="25" customWidth="1"/>
    <col min="10513" max="10513" width="11.81640625" style="25" customWidth="1"/>
    <col min="10514" max="10514" width="11" style="25" customWidth="1"/>
    <col min="10515" max="10754" width="9.1796875" style="25"/>
    <col min="10755" max="10755" width="3.54296875" style="25" customWidth="1"/>
    <col min="10756" max="10756" width="18.7265625" style="25" customWidth="1"/>
    <col min="10757" max="10757" width="20.453125" style="25" customWidth="1"/>
    <col min="10758" max="10758" width="18.81640625" style="25" customWidth="1"/>
    <col min="10759" max="10765" width="9.1796875" style="25"/>
    <col min="10766" max="10766" width="12.7265625" style="25" customWidth="1"/>
    <col min="10767" max="10767" width="13.7265625" style="25" customWidth="1"/>
    <col min="10768" max="10768" width="12.7265625" style="25" customWidth="1"/>
    <col min="10769" max="10769" width="11.81640625" style="25" customWidth="1"/>
    <col min="10770" max="10770" width="11" style="25" customWidth="1"/>
    <col min="10771" max="11010" width="9.1796875" style="25"/>
    <col min="11011" max="11011" width="3.54296875" style="25" customWidth="1"/>
    <col min="11012" max="11012" width="18.7265625" style="25" customWidth="1"/>
    <col min="11013" max="11013" width="20.453125" style="25" customWidth="1"/>
    <col min="11014" max="11014" width="18.81640625" style="25" customWidth="1"/>
    <col min="11015" max="11021" width="9.1796875" style="25"/>
    <col min="11022" max="11022" width="12.7265625" style="25" customWidth="1"/>
    <col min="11023" max="11023" width="13.7265625" style="25" customWidth="1"/>
    <col min="11024" max="11024" width="12.7265625" style="25" customWidth="1"/>
    <col min="11025" max="11025" width="11.81640625" style="25" customWidth="1"/>
    <col min="11026" max="11026" width="11" style="25" customWidth="1"/>
    <col min="11027" max="11266" width="9.1796875" style="25"/>
    <col min="11267" max="11267" width="3.54296875" style="25" customWidth="1"/>
    <col min="11268" max="11268" width="18.7265625" style="25" customWidth="1"/>
    <col min="11269" max="11269" width="20.453125" style="25" customWidth="1"/>
    <col min="11270" max="11270" width="18.81640625" style="25" customWidth="1"/>
    <col min="11271" max="11277" width="9.1796875" style="25"/>
    <col min="11278" max="11278" width="12.7265625" style="25" customWidth="1"/>
    <col min="11279" max="11279" width="13.7265625" style="25" customWidth="1"/>
    <col min="11280" max="11280" width="12.7265625" style="25" customWidth="1"/>
    <col min="11281" max="11281" width="11.81640625" style="25" customWidth="1"/>
    <col min="11282" max="11282" width="11" style="25" customWidth="1"/>
    <col min="11283" max="11522" width="9.1796875" style="25"/>
    <col min="11523" max="11523" width="3.54296875" style="25" customWidth="1"/>
    <col min="11524" max="11524" width="18.7265625" style="25" customWidth="1"/>
    <col min="11525" max="11525" width="20.453125" style="25" customWidth="1"/>
    <col min="11526" max="11526" width="18.81640625" style="25" customWidth="1"/>
    <col min="11527" max="11533" width="9.1796875" style="25"/>
    <col min="11534" max="11534" width="12.7265625" style="25" customWidth="1"/>
    <col min="11535" max="11535" width="13.7265625" style="25" customWidth="1"/>
    <col min="11536" max="11536" width="12.7265625" style="25" customWidth="1"/>
    <col min="11537" max="11537" width="11.81640625" style="25" customWidth="1"/>
    <col min="11538" max="11538" width="11" style="25" customWidth="1"/>
    <col min="11539" max="11778" width="9.1796875" style="25"/>
    <col min="11779" max="11779" width="3.54296875" style="25" customWidth="1"/>
    <col min="11780" max="11780" width="18.7265625" style="25" customWidth="1"/>
    <col min="11781" max="11781" width="20.453125" style="25" customWidth="1"/>
    <col min="11782" max="11782" width="18.81640625" style="25" customWidth="1"/>
    <col min="11783" max="11789" width="9.1796875" style="25"/>
    <col min="11790" max="11790" width="12.7265625" style="25" customWidth="1"/>
    <col min="11791" max="11791" width="13.7265625" style="25" customWidth="1"/>
    <col min="11792" max="11792" width="12.7265625" style="25" customWidth="1"/>
    <col min="11793" max="11793" width="11.81640625" style="25" customWidth="1"/>
    <col min="11794" max="11794" width="11" style="25" customWidth="1"/>
    <col min="11795" max="12034" width="9.1796875" style="25"/>
    <col min="12035" max="12035" width="3.54296875" style="25" customWidth="1"/>
    <col min="12036" max="12036" width="18.7265625" style="25" customWidth="1"/>
    <col min="12037" max="12037" width="20.453125" style="25" customWidth="1"/>
    <col min="12038" max="12038" width="18.81640625" style="25" customWidth="1"/>
    <col min="12039" max="12045" width="9.1796875" style="25"/>
    <col min="12046" max="12046" width="12.7265625" style="25" customWidth="1"/>
    <col min="12047" max="12047" width="13.7265625" style="25" customWidth="1"/>
    <col min="12048" max="12048" width="12.7265625" style="25" customWidth="1"/>
    <col min="12049" max="12049" width="11.81640625" style="25" customWidth="1"/>
    <col min="12050" max="12050" width="11" style="25" customWidth="1"/>
    <col min="12051" max="12290" width="9.1796875" style="25"/>
    <col min="12291" max="12291" width="3.54296875" style="25" customWidth="1"/>
    <col min="12292" max="12292" width="18.7265625" style="25" customWidth="1"/>
    <col min="12293" max="12293" width="20.453125" style="25" customWidth="1"/>
    <col min="12294" max="12294" width="18.81640625" style="25" customWidth="1"/>
    <col min="12295" max="12301" width="9.1796875" style="25"/>
    <col min="12302" max="12302" width="12.7265625" style="25" customWidth="1"/>
    <col min="12303" max="12303" width="13.7265625" style="25" customWidth="1"/>
    <col min="12304" max="12304" width="12.7265625" style="25" customWidth="1"/>
    <col min="12305" max="12305" width="11.81640625" style="25" customWidth="1"/>
    <col min="12306" max="12306" width="11" style="25" customWidth="1"/>
    <col min="12307" max="12546" width="9.1796875" style="25"/>
    <col min="12547" max="12547" width="3.54296875" style="25" customWidth="1"/>
    <col min="12548" max="12548" width="18.7265625" style="25" customWidth="1"/>
    <col min="12549" max="12549" width="20.453125" style="25" customWidth="1"/>
    <col min="12550" max="12550" width="18.81640625" style="25" customWidth="1"/>
    <col min="12551" max="12557" width="9.1796875" style="25"/>
    <col min="12558" max="12558" width="12.7265625" style="25" customWidth="1"/>
    <col min="12559" max="12559" width="13.7265625" style="25" customWidth="1"/>
    <col min="12560" max="12560" width="12.7265625" style="25" customWidth="1"/>
    <col min="12561" max="12561" width="11.81640625" style="25" customWidth="1"/>
    <col min="12562" max="12562" width="11" style="25" customWidth="1"/>
    <col min="12563" max="12802" width="9.1796875" style="25"/>
    <col min="12803" max="12803" width="3.54296875" style="25" customWidth="1"/>
    <col min="12804" max="12804" width="18.7265625" style="25" customWidth="1"/>
    <col min="12805" max="12805" width="20.453125" style="25" customWidth="1"/>
    <col min="12806" max="12806" width="18.81640625" style="25" customWidth="1"/>
    <col min="12807" max="12813" width="9.1796875" style="25"/>
    <col min="12814" max="12814" width="12.7265625" style="25" customWidth="1"/>
    <col min="12815" max="12815" width="13.7265625" style="25" customWidth="1"/>
    <col min="12816" max="12816" width="12.7265625" style="25" customWidth="1"/>
    <col min="12817" max="12817" width="11.81640625" style="25" customWidth="1"/>
    <col min="12818" max="12818" width="11" style="25" customWidth="1"/>
    <col min="12819" max="13058" width="9.1796875" style="25"/>
    <col min="13059" max="13059" width="3.54296875" style="25" customWidth="1"/>
    <col min="13060" max="13060" width="18.7265625" style="25" customWidth="1"/>
    <col min="13061" max="13061" width="20.453125" style="25" customWidth="1"/>
    <col min="13062" max="13062" width="18.81640625" style="25" customWidth="1"/>
    <col min="13063" max="13069" width="9.1796875" style="25"/>
    <col min="13070" max="13070" width="12.7265625" style="25" customWidth="1"/>
    <col min="13071" max="13071" width="13.7265625" style="25" customWidth="1"/>
    <col min="13072" max="13072" width="12.7265625" style="25" customWidth="1"/>
    <col min="13073" max="13073" width="11.81640625" style="25" customWidth="1"/>
    <col min="13074" max="13074" width="11" style="25" customWidth="1"/>
    <col min="13075" max="13314" width="9.1796875" style="25"/>
    <col min="13315" max="13315" width="3.54296875" style="25" customWidth="1"/>
    <col min="13316" max="13316" width="18.7265625" style="25" customWidth="1"/>
    <col min="13317" max="13317" width="20.453125" style="25" customWidth="1"/>
    <col min="13318" max="13318" width="18.81640625" style="25" customWidth="1"/>
    <col min="13319" max="13325" width="9.1796875" style="25"/>
    <col min="13326" max="13326" width="12.7265625" style="25" customWidth="1"/>
    <col min="13327" max="13327" width="13.7265625" style="25" customWidth="1"/>
    <col min="13328" max="13328" width="12.7265625" style="25" customWidth="1"/>
    <col min="13329" max="13329" width="11.81640625" style="25" customWidth="1"/>
    <col min="13330" max="13330" width="11" style="25" customWidth="1"/>
    <col min="13331" max="13570" width="9.1796875" style="25"/>
    <col min="13571" max="13571" width="3.54296875" style="25" customWidth="1"/>
    <col min="13572" max="13572" width="18.7265625" style="25" customWidth="1"/>
    <col min="13573" max="13573" width="20.453125" style="25" customWidth="1"/>
    <col min="13574" max="13574" width="18.81640625" style="25" customWidth="1"/>
    <col min="13575" max="13581" width="9.1796875" style="25"/>
    <col min="13582" max="13582" width="12.7265625" style="25" customWidth="1"/>
    <col min="13583" max="13583" width="13.7265625" style="25" customWidth="1"/>
    <col min="13584" max="13584" width="12.7265625" style="25" customWidth="1"/>
    <col min="13585" max="13585" width="11.81640625" style="25" customWidth="1"/>
    <col min="13586" max="13586" width="11" style="25" customWidth="1"/>
    <col min="13587" max="13826" width="9.1796875" style="25"/>
    <col min="13827" max="13827" width="3.54296875" style="25" customWidth="1"/>
    <col min="13828" max="13828" width="18.7265625" style="25" customWidth="1"/>
    <col min="13829" max="13829" width="20.453125" style="25" customWidth="1"/>
    <col min="13830" max="13830" width="18.81640625" style="25" customWidth="1"/>
    <col min="13831" max="13837" width="9.1796875" style="25"/>
    <col min="13838" max="13838" width="12.7265625" style="25" customWidth="1"/>
    <col min="13839" max="13839" width="13.7265625" style="25" customWidth="1"/>
    <col min="13840" max="13840" width="12.7265625" style="25" customWidth="1"/>
    <col min="13841" max="13841" width="11.81640625" style="25" customWidth="1"/>
    <col min="13842" max="13842" width="11" style="25" customWidth="1"/>
    <col min="13843" max="14082" width="9.1796875" style="25"/>
    <col min="14083" max="14083" width="3.54296875" style="25" customWidth="1"/>
    <col min="14084" max="14084" width="18.7265625" style="25" customWidth="1"/>
    <col min="14085" max="14085" width="20.453125" style="25" customWidth="1"/>
    <col min="14086" max="14086" width="18.81640625" style="25" customWidth="1"/>
    <col min="14087" max="14093" width="9.1796875" style="25"/>
    <col min="14094" max="14094" width="12.7265625" style="25" customWidth="1"/>
    <col min="14095" max="14095" width="13.7265625" style="25" customWidth="1"/>
    <col min="14096" max="14096" width="12.7265625" style="25" customWidth="1"/>
    <col min="14097" max="14097" width="11.81640625" style="25" customWidth="1"/>
    <col min="14098" max="14098" width="11" style="25" customWidth="1"/>
    <col min="14099" max="14338" width="9.1796875" style="25"/>
    <col min="14339" max="14339" width="3.54296875" style="25" customWidth="1"/>
    <col min="14340" max="14340" width="18.7265625" style="25" customWidth="1"/>
    <col min="14341" max="14341" width="20.453125" style="25" customWidth="1"/>
    <col min="14342" max="14342" width="18.81640625" style="25" customWidth="1"/>
    <col min="14343" max="14349" width="9.1796875" style="25"/>
    <col min="14350" max="14350" width="12.7265625" style="25" customWidth="1"/>
    <col min="14351" max="14351" width="13.7265625" style="25" customWidth="1"/>
    <col min="14352" max="14352" width="12.7265625" style="25" customWidth="1"/>
    <col min="14353" max="14353" width="11.81640625" style="25" customWidth="1"/>
    <col min="14354" max="14354" width="11" style="25" customWidth="1"/>
    <col min="14355" max="14594" width="9.1796875" style="25"/>
    <col min="14595" max="14595" width="3.54296875" style="25" customWidth="1"/>
    <col min="14596" max="14596" width="18.7265625" style="25" customWidth="1"/>
    <col min="14597" max="14597" width="20.453125" style="25" customWidth="1"/>
    <col min="14598" max="14598" width="18.81640625" style="25" customWidth="1"/>
    <col min="14599" max="14605" width="9.1796875" style="25"/>
    <col min="14606" max="14606" width="12.7265625" style="25" customWidth="1"/>
    <col min="14607" max="14607" width="13.7265625" style="25" customWidth="1"/>
    <col min="14608" max="14608" width="12.7265625" style="25" customWidth="1"/>
    <col min="14609" max="14609" width="11.81640625" style="25" customWidth="1"/>
    <col min="14610" max="14610" width="11" style="25" customWidth="1"/>
    <col min="14611" max="14850" width="9.1796875" style="25"/>
    <col min="14851" max="14851" width="3.54296875" style="25" customWidth="1"/>
    <col min="14852" max="14852" width="18.7265625" style="25" customWidth="1"/>
    <col min="14853" max="14853" width="20.453125" style="25" customWidth="1"/>
    <col min="14854" max="14854" width="18.81640625" style="25" customWidth="1"/>
    <col min="14855" max="14861" width="9.1796875" style="25"/>
    <col min="14862" max="14862" width="12.7265625" style="25" customWidth="1"/>
    <col min="14863" max="14863" width="13.7265625" style="25" customWidth="1"/>
    <col min="14864" max="14864" width="12.7265625" style="25" customWidth="1"/>
    <col min="14865" max="14865" width="11.81640625" style="25" customWidth="1"/>
    <col min="14866" max="14866" width="11" style="25" customWidth="1"/>
    <col min="14867" max="15106" width="9.1796875" style="25"/>
    <col min="15107" max="15107" width="3.54296875" style="25" customWidth="1"/>
    <col min="15108" max="15108" width="18.7265625" style="25" customWidth="1"/>
    <col min="15109" max="15109" width="20.453125" style="25" customWidth="1"/>
    <col min="15110" max="15110" width="18.81640625" style="25" customWidth="1"/>
    <col min="15111" max="15117" width="9.1796875" style="25"/>
    <col min="15118" max="15118" width="12.7265625" style="25" customWidth="1"/>
    <col min="15119" max="15119" width="13.7265625" style="25" customWidth="1"/>
    <col min="15120" max="15120" width="12.7265625" style="25" customWidth="1"/>
    <col min="15121" max="15121" width="11.81640625" style="25" customWidth="1"/>
    <col min="15122" max="15122" width="11" style="25" customWidth="1"/>
    <col min="15123" max="15362" width="9.1796875" style="25"/>
    <col min="15363" max="15363" width="3.54296875" style="25" customWidth="1"/>
    <col min="15364" max="15364" width="18.7265625" style="25" customWidth="1"/>
    <col min="15365" max="15365" width="20.453125" style="25" customWidth="1"/>
    <col min="15366" max="15366" width="18.81640625" style="25" customWidth="1"/>
    <col min="15367" max="15373" width="9.1796875" style="25"/>
    <col min="15374" max="15374" width="12.7265625" style="25" customWidth="1"/>
    <col min="15375" max="15375" width="13.7265625" style="25" customWidth="1"/>
    <col min="15376" max="15376" width="12.7265625" style="25" customWidth="1"/>
    <col min="15377" max="15377" width="11.81640625" style="25" customWidth="1"/>
    <col min="15378" max="15378" width="11" style="25" customWidth="1"/>
    <col min="15379" max="15618" width="9.1796875" style="25"/>
    <col min="15619" max="15619" width="3.54296875" style="25" customWidth="1"/>
    <col min="15620" max="15620" width="18.7265625" style="25" customWidth="1"/>
    <col min="15621" max="15621" width="20.453125" style="25" customWidth="1"/>
    <col min="15622" max="15622" width="18.81640625" style="25" customWidth="1"/>
    <col min="15623" max="15629" width="9.1796875" style="25"/>
    <col min="15630" max="15630" width="12.7265625" style="25" customWidth="1"/>
    <col min="15631" max="15631" width="13.7265625" style="25" customWidth="1"/>
    <col min="15632" max="15632" width="12.7265625" style="25" customWidth="1"/>
    <col min="15633" max="15633" width="11.81640625" style="25" customWidth="1"/>
    <col min="15634" max="15634" width="11" style="25" customWidth="1"/>
    <col min="15635" max="15874" width="9.1796875" style="25"/>
    <col min="15875" max="15875" width="3.54296875" style="25" customWidth="1"/>
    <col min="15876" max="15876" width="18.7265625" style="25" customWidth="1"/>
    <col min="15877" max="15877" width="20.453125" style="25" customWidth="1"/>
    <col min="15878" max="15878" width="18.81640625" style="25" customWidth="1"/>
    <col min="15879" max="15885" width="9.1796875" style="25"/>
    <col min="15886" max="15886" width="12.7265625" style="25" customWidth="1"/>
    <col min="15887" max="15887" width="13.7265625" style="25" customWidth="1"/>
    <col min="15888" max="15888" width="12.7265625" style="25" customWidth="1"/>
    <col min="15889" max="15889" width="11.81640625" style="25" customWidth="1"/>
    <col min="15890" max="15890" width="11" style="25" customWidth="1"/>
    <col min="15891" max="16130" width="9.1796875" style="25"/>
    <col min="16131" max="16131" width="3.54296875" style="25" customWidth="1"/>
    <col min="16132" max="16132" width="18.7265625" style="25" customWidth="1"/>
    <col min="16133" max="16133" width="20.453125" style="25" customWidth="1"/>
    <col min="16134" max="16134" width="18.81640625" style="25" customWidth="1"/>
    <col min="16135" max="16141" width="9.1796875" style="25"/>
    <col min="16142" max="16142" width="12.7265625" style="25" customWidth="1"/>
    <col min="16143" max="16143" width="13.7265625" style="25" customWidth="1"/>
    <col min="16144" max="16144" width="12.7265625" style="25" customWidth="1"/>
    <col min="16145" max="16145" width="11.81640625" style="25" customWidth="1"/>
    <col min="16146" max="16146" width="11" style="25" customWidth="1"/>
    <col min="16147" max="16384" width="9.1796875" style="25"/>
  </cols>
  <sheetData>
    <row r="1" spans="1:19" ht="42" customHeight="1" thickTop="1" thickBot="1" x14ac:dyDescent="0.4">
      <c r="A1" s="89" t="s">
        <v>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1"/>
    </row>
    <row r="2" spans="1:19" ht="16" thickTop="1" x14ac:dyDescent="0.35">
      <c r="A2" s="26"/>
      <c r="B2" s="27"/>
      <c r="C2" s="28"/>
      <c r="D2" s="29"/>
      <c r="E2" s="29"/>
      <c r="F2" s="29"/>
      <c r="G2" s="30"/>
      <c r="H2" s="31"/>
      <c r="I2" s="32"/>
      <c r="J2" s="30"/>
      <c r="K2" s="30"/>
      <c r="L2" s="30"/>
      <c r="M2" s="30"/>
      <c r="N2" s="30"/>
      <c r="O2" s="30"/>
      <c r="P2" s="30"/>
      <c r="Q2" s="30"/>
      <c r="R2" s="33"/>
    </row>
    <row r="3" spans="1:19" x14ac:dyDescent="0.35">
      <c r="A3" s="34"/>
      <c r="B3" s="35"/>
      <c r="C3" s="36"/>
      <c r="D3" s="37"/>
      <c r="E3" s="37"/>
      <c r="F3" s="37"/>
      <c r="G3" s="38"/>
      <c r="H3" s="39"/>
      <c r="I3" s="40"/>
      <c r="J3" s="38"/>
      <c r="K3" s="38"/>
      <c r="L3" s="38"/>
      <c r="M3" s="38"/>
      <c r="N3" s="38"/>
      <c r="O3" s="38"/>
      <c r="P3" s="38"/>
      <c r="Q3" s="38"/>
      <c r="R3" s="41"/>
    </row>
    <row r="4" spans="1:19" x14ac:dyDescent="0.35">
      <c r="A4" s="34"/>
      <c r="B4" s="35"/>
      <c r="C4" s="36"/>
      <c r="D4" s="37"/>
      <c r="E4" s="37"/>
      <c r="F4" s="37"/>
      <c r="G4" s="38"/>
      <c r="H4" s="39"/>
      <c r="I4" s="40"/>
      <c r="J4" s="38"/>
      <c r="K4" s="38"/>
      <c r="L4" s="38"/>
      <c r="M4" s="38"/>
      <c r="N4" s="38"/>
      <c r="O4" s="38"/>
      <c r="P4" s="38"/>
      <c r="Q4" s="38"/>
      <c r="R4" s="41"/>
    </row>
    <row r="5" spans="1:19" x14ac:dyDescent="0.35">
      <c r="A5" s="34"/>
      <c r="B5" s="35"/>
      <c r="C5" s="36"/>
      <c r="D5" s="37"/>
      <c r="E5" s="42" t="s">
        <v>23</v>
      </c>
      <c r="F5" s="37"/>
      <c r="G5" s="38"/>
      <c r="H5" s="39"/>
      <c r="I5" s="40"/>
      <c r="J5" s="38"/>
      <c r="K5" s="38"/>
      <c r="L5" s="38"/>
      <c r="M5" s="38"/>
      <c r="N5" s="43" t="s">
        <v>24</v>
      </c>
      <c r="O5" s="38"/>
      <c r="P5" s="38"/>
      <c r="Q5" s="38"/>
      <c r="R5" s="41"/>
    </row>
    <row r="6" spans="1:19" ht="33" customHeight="1" x14ac:dyDescent="0.35">
      <c r="A6" s="34"/>
      <c r="B6" s="35"/>
      <c r="C6" s="36"/>
      <c r="D6" s="37"/>
      <c r="E6" s="44" t="s">
        <v>25</v>
      </c>
      <c r="F6" s="44" t="s">
        <v>26</v>
      </c>
      <c r="G6" s="38"/>
      <c r="H6" s="39"/>
      <c r="I6" s="40"/>
      <c r="J6" s="38"/>
      <c r="K6" s="38"/>
      <c r="L6" s="38"/>
      <c r="M6" s="38"/>
      <c r="N6" s="45" t="s">
        <v>27</v>
      </c>
      <c r="O6" s="45" t="s">
        <v>28</v>
      </c>
      <c r="P6" s="45" t="s">
        <v>29</v>
      </c>
      <c r="Q6" s="45" t="s">
        <v>30</v>
      </c>
      <c r="R6" s="41"/>
    </row>
    <row r="7" spans="1:19" x14ac:dyDescent="0.35">
      <c r="A7" s="34"/>
      <c r="B7" s="35"/>
      <c r="C7" s="36"/>
      <c r="D7" s="37"/>
      <c r="E7" s="46"/>
      <c r="F7" s="47"/>
      <c r="G7" s="38"/>
      <c r="H7" s="39"/>
      <c r="I7" s="40"/>
      <c r="J7" s="38"/>
      <c r="K7" s="38"/>
      <c r="L7" s="38"/>
      <c r="M7" s="38"/>
      <c r="N7" s="48">
        <v>20</v>
      </c>
      <c r="O7" s="84"/>
      <c r="P7" s="48">
        <v>0</v>
      </c>
      <c r="Q7" s="49" t="e">
        <f>100*($O$14-P7)/$O$14</f>
        <v>#DIV/0!</v>
      </c>
      <c r="R7" s="41"/>
      <c r="S7" s="25">
        <v>100</v>
      </c>
    </row>
    <row r="8" spans="1:19" x14ac:dyDescent="0.35">
      <c r="A8" s="34"/>
      <c r="B8" s="35"/>
      <c r="C8" s="36"/>
      <c r="D8" s="37"/>
      <c r="E8" s="46"/>
      <c r="F8" s="47"/>
      <c r="G8" s="38"/>
      <c r="H8" s="39"/>
      <c r="I8" s="40"/>
      <c r="J8" s="38"/>
      <c r="K8" s="38"/>
      <c r="L8" s="38"/>
      <c r="M8" s="38"/>
      <c r="N8" s="48">
        <v>15.46</v>
      </c>
      <c r="O8" s="84"/>
      <c r="P8" s="48">
        <f t="shared" ref="P8:P13" si="0">P7+O8</f>
        <v>0</v>
      </c>
      <c r="Q8" s="49" t="e">
        <f t="shared" ref="Q8:Q13" si="1">100*($O$14-P8)/$O$14</f>
        <v>#DIV/0!</v>
      </c>
      <c r="R8" s="41"/>
      <c r="S8" s="25">
        <v>94</v>
      </c>
    </row>
    <row r="9" spans="1:19" ht="13.5" customHeight="1" x14ac:dyDescent="0.35">
      <c r="A9" s="34"/>
      <c r="B9" s="35"/>
      <c r="C9" s="36"/>
      <c r="D9" s="37"/>
      <c r="E9" s="46"/>
      <c r="F9" s="47"/>
      <c r="G9" s="38"/>
      <c r="H9" s="39"/>
      <c r="I9" s="40"/>
      <c r="J9" s="38"/>
      <c r="K9" s="38"/>
      <c r="L9" s="38"/>
      <c r="M9" s="38"/>
      <c r="N9" s="48">
        <v>12.33</v>
      </c>
      <c r="O9" s="84"/>
      <c r="P9" s="48">
        <f t="shared" si="0"/>
        <v>0</v>
      </c>
      <c r="Q9" s="49" t="e">
        <f t="shared" si="1"/>
        <v>#DIV/0!</v>
      </c>
      <c r="R9" s="41"/>
      <c r="S9" s="25">
        <v>35</v>
      </c>
    </row>
    <row r="10" spans="1:19" ht="13.5" customHeight="1" x14ac:dyDescent="0.35">
      <c r="A10" s="34"/>
      <c r="B10" s="35"/>
      <c r="C10" s="36"/>
      <c r="D10" s="37"/>
      <c r="E10" s="50"/>
      <c r="F10" s="47"/>
      <c r="G10" s="38"/>
      <c r="H10" s="39"/>
      <c r="I10" s="40"/>
      <c r="J10" s="38"/>
      <c r="K10" s="38"/>
      <c r="L10" s="38"/>
      <c r="M10" s="38"/>
      <c r="N10" s="48">
        <v>9</v>
      </c>
      <c r="O10" s="84"/>
      <c r="P10" s="48">
        <f t="shared" si="0"/>
        <v>0</v>
      </c>
      <c r="Q10" s="49" t="e">
        <f t="shared" si="1"/>
        <v>#DIV/0!</v>
      </c>
      <c r="R10" s="41"/>
      <c r="S10" s="51" t="e">
        <f>Q10</f>
        <v>#DIV/0!</v>
      </c>
    </row>
    <row r="11" spans="1:19" ht="13.5" customHeight="1" x14ac:dyDescent="0.35">
      <c r="A11" s="34"/>
      <c r="B11" s="35"/>
      <c r="C11" s="36"/>
      <c r="D11" s="37"/>
      <c r="E11" s="52" t="s">
        <v>39</v>
      </c>
      <c r="F11" s="82">
        <v>-1</v>
      </c>
      <c r="G11" s="38"/>
      <c r="H11" s="39"/>
      <c r="I11" s="40"/>
      <c r="J11" s="38"/>
      <c r="K11" s="38"/>
      <c r="L11" s="38"/>
      <c r="M11" s="38"/>
      <c r="N11" s="48">
        <v>1.18</v>
      </c>
      <c r="O11" s="84"/>
      <c r="P11" s="48">
        <f t="shared" si="0"/>
        <v>0</v>
      </c>
      <c r="Q11" s="49" t="e">
        <f t="shared" si="1"/>
        <v>#DIV/0!</v>
      </c>
      <c r="R11" s="41"/>
      <c r="S11" s="51" t="e">
        <f>Q11</f>
        <v>#DIV/0!</v>
      </c>
    </row>
    <row r="12" spans="1:19" ht="13.5" customHeight="1" x14ac:dyDescent="0.35">
      <c r="A12" s="34"/>
      <c r="B12" s="35"/>
      <c r="C12" s="36"/>
      <c r="D12" s="37"/>
      <c r="E12" s="75">
        <f>'Traffic Calcualtion'!B11*3</f>
        <v>906.61664637482011</v>
      </c>
      <c r="F12" s="53"/>
      <c r="G12" s="38"/>
      <c r="H12" s="39"/>
      <c r="I12" s="40"/>
      <c r="J12" s="38"/>
      <c r="K12" s="38"/>
      <c r="L12" s="38"/>
      <c r="M12" s="38"/>
      <c r="N12" s="48">
        <v>7.4999999999999997E-2</v>
      </c>
      <c r="O12" s="84"/>
      <c r="P12" s="48">
        <f t="shared" si="0"/>
        <v>0</v>
      </c>
      <c r="Q12" s="49" t="e">
        <f t="shared" si="1"/>
        <v>#DIV/0!</v>
      </c>
      <c r="R12" s="41"/>
      <c r="S12" s="51" t="e">
        <f>Q12</f>
        <v>#DIV/0!</v>
      </c>
    </row>
    <row r="13" spans="1:19" ht="13.5" customHeight="1" x14ac:dyDescent="0.35">
      <c r="A13" s="34"/>
      <c r="B13" s="35"/>
      <c r="C13" s="36"/>
      <c r="D13" s="37"/>
      <c r="E13" s="50"/>
      <c r="F13" s="53"/>
      <c r="G13" s="38"/>
      <c r="H13" s="39"/>
      <c r="I13" s="40"/>
      <c r="J13" s="38"/>
      <c r="K13" s="38"/>
      <c r="L13" s="38"/>
      <c r="M13" s="38"/>
      <c r="N13" s="48" t="s">
        <v>31</v>
      </c>
      <c r="O13" s="84"/>
      <c r="P13" s="48">
        <f t="shared" si="0"/>
        <v>0</v>
      </c>
      <c r="Q13" s="49" t="e">
        <f t="shared" si="1"/>
        <v>#DIV/0!</v>
      </c>
      <c r="R13" s="41"/>
      <c r="S13" s="51" t="e">
        <f>Q13</f>
        <v>#DIV/0!</v>
      </c>
    </row>
    <row r="14" spans="1:19" x14ac:dyDescent="0.35">
      <c r="A14" s="34"/>
      <c r="B14" s="35"/>
      <c r="C14" s="36"/>
      <c r="D14" s="37"/>
      <c r="E14" s="50"/>
      <c r="F14" s="53"/>
      <c r="G14" s="38"/>
      <c r="H14" s="39"/>
      <c r="I14" s="40"/>
      <c r="J14" s="38"/>
      <c r="K14" s="38"/>
      <c r="L14" s="38"/>
      <c r="M14" s="38"/>
      <c r="N14" s="54" t="s">
        <v>32</v>
      </c>
      <c r="O14" s="55">
        <f>SUM(O7:O13)</f>
        <v>0</v>
      </c>
      <c r="P14" s="55"/>
      <c r="Q14" s="56"/>
      <c r="R14" s="41"/>
    </row>
    <row r="15" spans="1:19" x14ac:dyDescent="0.35">
      <c r="A15" s="34"/>
      <c r="B15" s="35"/>
      <c r="C15" s="36"/>
      <c r="D15" s="37"/>
      <c r="E15" s="50"/>
      <c r="F15" s="53"/>
      <c r="G15" s="38"/>
      <c r="H15" s="39"/>
      <c r="I15" s="40"/>
      <c r="J15" s="38"/>
      <c r="K15" s="38"/>
      <c r="L15" s="38"/>
      <c r="M15" s="38"/>
      <c r="N15" s="38"/>
      <c r="O15" s="38"/>
      <c r="P15" s="38"/>
      <c r="Q15" s="38"/>
      <c r="R15" s="41"/>
    </row>
    <row r="16" spans="1:19" x14ac:dyDescent="0.35">
      <c r="A16" s="34"/>
      <c r="B16" s="35"/>
      <c r="C16" s="36"/>
      <c r="D16" s="37"/>
      <c r="E16" s="50"/>
      <c r="F16" s="53"/>
      <c r="G16" s="38"/>
      <c r="H16" s="39"/>
      <c r="I16" s="40"/>
      <c r="J16" s="38"/>
      <c r="K16" s="38"/>
      <c r="L16" s="38"/>
      <c r="M16" s="38"/>
      <c r="N16" s="38"/>
      <c r="O16" s="38"/>
      <c r="P16" s="38"/>
      <c r="Q16" s="38"/>
      <c r="R16" s="41"/>
    </row>
    <row r="17" spans="1:18" x14ac:dyDescent="0.35">
      <c r="A17" s="34"/>
      <c r="B17" s="35"/>
      <c r="C17" s="36"/>
      <c r="D17" s="37"/>
      <c r="E17" s="52" t="s">
        <v>44</v>
      </c>
      <c r="F17" s="82">
        <v>6</v>
      </c>
      <c r="G17" s="38"/>
      <c r="H17" s="39"/>
      <c r="I17" s="40"/>
      <c r="J17" s="38"/>
      <c r="K17" s="38"/>
      <c r="L17" s="38"/>
      <c r="M17" s="38"/>
      <c r="N17" s="38"/>
      <c r="O17" s="38"/>
      <c r="P17" s="38"/>
      <c r="Q17" s="38"/>
      <c r="R17" s="41"/>
    </row>
    <row r="18" spans="1:18" x14ac:dyDescent="0.35">
      <c r="A18" s="34"/>
      <c r="B18" s="35"/>
      <c r="C18" s="36"/>
      <c r="D18" s="37"/>
      <c r="E18" s="50"/>
      <c r="F18" s="53"/>
      <c r="G18" s="38"/>
      <c r="H18" s="39"/>
      <c r="I18" s="40"/>
      <c r="J18" s="38"/>
      <c r="K18" s="38"/>
      <c r="L18" s="38"/>
      <c r="M18" s="38"/>
      <c r="N18" s="38"/>
      <c r="O18" s="38"/>
      <c r="P18" s="38"/>
      <c r="Q18" s="38"/>
      <c r="R18" s="41"/>
    </row>
    <row r="19" spans="1:18" x14ac:dyDescent="0.35">
      <c r="A19" s="34"/>
      <c r="B19" s="35"/>
      <c r="C19" s="36"/>
      <c r="D19" s="37"/>
      <c r="E19" s="50"/>
      <c r="F19" s="53"/>
      <c r="G19" s="38"/>
      <c r="H19" s="39"/>
      <c r="I19" s="40"/>
      <c r="J19" s="38"/>
      <c r="K19" s="38"/>
      <c r="L19" s="38"/>
      <c r="M19" s="38"/>
      <c r="N19" s="38"/>
      <c r="O19" s="38"/>
      <c r="P19" s="38"/>
      <c r="Q19" s="38"/>
      <c r="R19" s="41"/>
    </row>
    <row r="20" spans="1:18" x14ac:dyDescent="0.35">
      <c r="A20" s="34"/>
      <c r="B20" s="35"/>
      <c r="C20" s="36"/>
      <c r="D20" s="37"/>
      <c r="E20" s="50"/>
      <c r="F20" s="53"/>
      <c r="G20" s="38"/>
      <c r="H20" s="39"/>
      <c r="I20" s="40"/>
      <c r="J20" s="38"/>
      <c r="K20" s="38"/>
      <c r="L20" s="38"/>
      <c r="M20" s="38"/>
      <c r="N20" s="38"/>
      <c r="O20" s="38"/>
      <c r="P20" s="38"/>
      <c r="Q20" s="38"/>
      <c r="R20" s="41"/>
    </row>
    <row r="21" spans="1:18" x14ac:dyDescent="0.35">
      <c r="A21" s="34"/>
      <c r="B21" s="35"/>
      <c r="C21" s="36"/>
      <c r="D21" s="37"/>
      <c r="E21" s="50"/>
      <c r="F21" s="53"/>
      <c r="G21" s="38"/>
      <c r="H21" s="39"/>
      <c r="I21" s="40"/>
      <c r="J21" s="38"/>
      <c r="K21" s="38"/>
      <c r="L21" s="38"/>
      <c r="M21" s="38"/>
      <c r="N21" s="38"/>
      <c r="O21" s="38"/>
      <c r="P21" s="38"/>
      <c r="Q21" s="38"/>
      <c r="R21" s="41"/>
    </row>
    <row r="22" spans="1:18" x14ac:dyDescent="0.35">
      <c r="A22" s="34"/>
      <c r="B22" s="35"/>
      <c r="C22" s="36"/>
      <c r="D22" s="37"/>
      <c r="E22" s="52" t="s">
        <v>33</v>
      </c>
      <c r="F22" s="82">
        <v>1</v>
      </c>
      <c r="G22" s="38"/>
      <c r="H22" s="39"/>
      <c r="I22" s="40"/>
      <c r="J22" s="38"/>
      <c r="K22" s="38"/>
      <c r="L22" s="38"/>
      <c r="M22" s="38"/>
      <c r="N22" s="38"/>
      <c r="O22" s="38"/>
      <c r="P22" s="38"/>
      <c r="Q22" s="38"/>
      <c r="R22" s="41"/>
    </row>
    <row r="23" spans="1:18" x14ac:dyDescent="0.35">
      <c r="A23" s="34"/>
      <c r="B23" s="35"/>
      <c r="C23" s="36"/>
      <c r="D23" s="37"/>
      <c r="E23" s="50"/>
      <c r="F23" s="53"/>
      <c r="G23" s="38"/>
      <c r="H23" s="39"/>
      <c r="I23" s="40"/>
      <c r="J23" s="38"/>
      <c r="K23" s="38"/>
      <c r="L23" s="38"/>
      <c r="M23" s="38"/>
      <c r="N23" s="38"/>
      <c r="O23" s="38"/>
      <c r="P23" s="38"/>
      <c r="Q23" s="38"/>
      <c r="R23" s="41"/>
    </row>
    <row r="24" spans="1:18" x14ac:dyDescent="0.35">
      <c r="A24" s="34"/>
      <c r="B24" s="35"/>
      <c r="C24" s="36"/>
      <c r="D24" s="37"/>
      <c r="E24" s="50"/>
      <c r="F24" s="53"/>
      <c r="G24" s="38"/>
      <c r="H24" s="39"/>
      <c r="I24" s="40"/>
      <c r="J24" s="38"/>
      <c r="K24" s="38"/>
      <c r="L24" s="38"/>
      <c r="M24" s="38"/>
      <c r="N24" s="38"/>
      <c r="O24" s="38"/>
      <c r="P24" s="38"/>
      <c r="Q24" s="38"/>
      <c r="R24" s="41"/>
    </row>
    <row r="25" spans="1:18" x14ac:dyDescent="0.35">
      <c r="A25" s="34"/>
      <c r="B25" s="35"/>
      <c r="C25" s="36"/>
      <c r="D25" s="37"/>
      <c r="E25" s="50"/>
      <c r="F25" s="53"/>
      <c r="G25" s="38"/>
      <c r="H25" s="39"/>
      <c r="I25" s="40"/>
      <c r="J25" s="38"/>
      <c r="K25" s="38"/>
      <c r="L25" s="38"/>
      <c r="M25" s="38"/>
      <c r="N25" s="38"/>
      <c r="O25" s="38"/>
      <c r="P25" s="38"/>
      <c r="Q25" s="38"/>
      <c r="R25" s="41"/>
    </row>
    <row r="26" spans="1:18" x14ac:dyDescent="0.35">
      <c r="A26" s="34"/>
      <c r="B26" s="35"/>
      <c r="C26" s="36"/>
      <c r="D26" s="37"/>
      <c r="E26" s="50"/>
      <c r="F26" s="53"/>
      <c r="G26" s="38"/>
      <c r="H26" s="39"/>
      <c r="I26" s="40"/>
      <c r="J26" s="38"/>
      <c r="K26" s="38"/>
      <c r="L26" s="38"/>
      <c r="M26" s="38"/>
      <c r="N26" s="38"/>
      <c r="O26" s="38"/>
      <c r="P26" s="38"/>
      <c r="Q26" s="38"/>
      <c r="R26" s="41"/>
    </row>
    <row r="27" spans="1:18" x14ac:dyDescent="0.35">
      <c r="A27" s="34"/>
      <c r="B27" s="35"/>
      <c r="C27" s="36"/>
      <c r="D27" s="37"/>
      <c r="E27" s="52" t="s">
        <v>34</v>
      </c>
      <c r="F27" s="82">
        <v>2</v>
      </c>
      <c r="G27" s="38"/>
      <c r="H27" s="39"/>
      <c r="I27" s="40"/>
      <c r="J27" s="38"/>
      <c r="K27" s="38"/>
      <c r="L27" s="38"/>
      <c r="M27" s="38"/>
      <c r="N27" s="38"/>
      <c r="O27" s="38"/>
      <c r="P27" s="38"/>
      <c r="Q27" s="38"/>
      <c r="R27" s="41"/>
    </row>
    <row r="28" spans="1:18" ht="17.25" customHeight="1" x14ac:dyDescent="0.35">
      <c r="A28" s="34"/>
      <c r="B28" s="35"/>
      <c r="C28" s="36"/>
      <c r="D28" s="37"/>
      <c r="E28" s="46"/>
      <c r="F28" s="47"/>
      <c r="G28" s="38"/>
      <c r="H28" s="39"/>
      <c r="I28" s="40"/>
      <c r="J28" s="38"/>
      <c r="K28" s="38"/>
      <c r="L28" s="38"/>
      <c r="M28" s="38"/>
      <c r="N28" s="38"/>
      <c r="O28" s="38"/>
      <c r="P28" s="38"/>
      <c r="Q28" s="38"/>
      <c r="R28" s="41"/>
    </row>
    <row r="29" spans="1:18" x14ac:dyDescent="0.35">
      <c r="A29" s="34"/>
      <c r="B29" s="35"/>
      <c r="C29" s="36"/>
      <c r="D29" s="37"/>
      <c r="E29" s="57"/>
      <c r="F29" s="58"/>
      <c r="G29" s="38"/>
      <c r="H29" s="39"/>
      <c r="I29" s="40"/>
      <c r="J29" s="38"/>
      <c r="K29" s="38"/>
      <c r="L29" s="38"/>
      <c r="M29" s="38"/>
      <c r="N29" s="38"/>
      <c r="O29" s="38"/>
      <c r="P29" s="38"/>
      <c r="Q29" s="38"/>
      <c r="R29" s="41"/>
    </row>
    <row r="30" spans="1:18" ht="27" customHeight="1" x14ac:dyDescent="0.35">
      <c r="A30" s="34"/>
      <c r="B30" s="35"/>
      <c r="C30" s="36"/>
      <c r="D30" s="92" t="s">
        <v>35</v>
      </c>
      <c r="E30" s="92"/>
      <c r="F30" s="59">
        <f>SUM(F9:F29)</f>
        <v>8</v>
      </c>
      <c r="G30" s="38"/>
      <c r="H30" s="39"/>
      <c r="I30" s="40"/>
      <c r="J30" s="38"/>
      <c r="K30" s="38"/>
      <c r="L30" s="38"/>
      <c r="M30" s="38"/>
      <c r="N30" s="38"/>
      <c r="O30" s="38"/>
      <c r="P30" s="38"/>
      <c r="Q30" s="38"/>
      <c r="R30" s="41"/>
    </row>
    <row r="31" spans="1:18" ht="27" customHeight="1" thickBot="1" x14ac:dyDescent="0.4">
      <c r="A31" s="34"/>
      <c r="B31" s="35"/>
      <c r="C31" s="36"/>
      <c r="D31" s="60" t="s">
        <v>36</v>
      </c>
      <c r="E31" s="60"/>
      <c r="F31" s="83">
        <v>11.75</v>
      </c>
      <c r="G31" s="38"/>
      <c r="H31" s="39"/>
      <c r="I31" s="40"/>
      <c r="J31" s="38"/>
      <c r="K31" s="38"/>
      <c r="L31" s="38"/>
      <c r="M31" s="38"/>
      <c r="N31" s="43" t="s">
        <v>41</v>
      </c>
      <c r="O31" s="38"/>
      <c r="P31" s="38"/>
      <c r="Q31" s="38"/>
      <c r="R31" s="41"/>
    </row>
    <row r="32" spans="1:18" ht="27" customHeight="1" x14ac:dyDescent="0.35">
      <c r="A32" s="34"/>
      <c r="B32" s="35"/>
      <c r="C32" s="36"/>
      <c r="D32" s="37"/>
      <c r="E32" s="37"/>
      <c r="F32" s="37"/>
      <c r="G32" s="38"/>
      <c r="H32" s="39"/>
      <c r="I32" s="40"/>
      <c r="J32" s="7" t="s">
        <v>16</v>
      </c>
      <c r="K32" s="38"/>
      <c r="L32" s="38"/>
      <c r="M32" s="38"/>
      <c r="N32" s="76" t="s">
        <v>42</v>
      </c>
      <c r="O32" s="77"/>
      <c r="P32" s="78">
        <v>17</v>
      </c>
      <c r="Q32" s="38"/>
      <c r="R32" s="41"/>
    </row>
    <row r="33" spans="1:18" ht="27" customHeight="1" thickBot="1" x14ac:dyDescent="0.4">
      <c r="A33" s="34"/>
      <c r="B33" s="35"/>
      <c r="C33" s="36"/>
      <c r="D33" s="62" t="s">
        <v>37</v>
      </c>
      <c r="E33" s="62"/>
      <c r="F33" s="62">
        <f>0.625+(F30*0.023)+(0.0375+(F30*0.0011))*F31-0.04</f>
        <v>1.3130249999999999</v>
      </c>
      <c r="G33" s="43" t="s">
        <v>47</v>
      </c>
      <c r="H33" s="39"/>
      <c r="I33" s="40"/>
      <c r="J33" s="85" t="s">
        <v>48</v>
      </c>
      <c r="K33" s="38"/>
      <c r="L33" s="38"/>
      <c r="M33" s="38"/>
      <c r="N33" s="79" t="s">
        <v>43</v>
      </c>
      <c r="O33" s="80"/>
      <c r="P33" s="81">
        <v>20.25</v>
      </c>
      <c r="Q33" s="38"/>
      <c r="R33" s="41"/>
    </row>
    <row r="34" spans="1:18" ht="27" customHeight="1" thickBot="1" x14ac:dyDescent="0.4">
      <c r="A34" s="63"/>
      <c r="B34" s="64"/>
      <c r="C34" s="65"/>
      <c r="D34" s="66" t="s">
        <v>38</v>
      </c>
      <c r="E34" s="66"/>
      <c r="F34" s="66">
        <f>1.365*F31+0.33</f>
        <v>16.368749999999999</v>
      </c>
      <c r="G34" s="86" t="s">
        <v>51</v>
      </c>
      <c r="H34" s="68"/>
      <c r="I34" s="69"/>
      <c r="J34" s="87" t="s">
        <v>49</v>
      </c>
      <c r="K34" s="67"/>
      <c r="L34" s="67"/>
      <c r="M34" s="67"/>
      <c r="N34" s="67"/>
      <c r="O34" s="67"/>
      <c r="P34" s="67"/>
      <c r="Q34" s="67"/>
      <c r="R34" s="70"/>
    </row>
    <row r="35" spans="1:18" ht="16" thickTop="1" x14ac:dyDescent="0.35"/>
    <row r="47" spans="1:18" x14ac:dyDescent="0.35">
      <c r="J47" s="25">
        <v>-11744016.199999999</v>
      </c>
    </row>
  </sheetData>
  <mergeCells count="2">
    <mergeCell ref="A1:R1"/>
    <mergeCell ref="D30:E30"/>
  </mergeCells>
  <pageMargins left="0.22" right="0.2" top="0.75" bottom="0.75" header="0.3" footer="0.3"/>
  <pageSetup scale="56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3</xdr:col>
                <xdr:colOff>31750</xdr:colOff>
                <xdr:row>31</xdr:row>
                <xdr:rowOff>69850</xdr:rowOff>
              </from>
              <to>
                <xdr:col>6</xdr:col>
                <xdr:colOff>215900</xdr:colOff>
                <xdr:row>31</xdr:row>
                <xdr:rowOff>304800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view="pageBreakPreview" topLeftCell="A14" zoomScale="65" zoomScaleNormal="55" zoomScaleSheetLayoutView="85" workbookViewId="0">
      <selection activeCell="F33" sqref="F33"/>
    </sheetView>
  </sheetViews>
  <sheetFormatPr defaultColWidth="9.1796875" defaultRowHeight="15.5" x14ac:dyDescent="0.35"/>
  <cols>
    <col min="1" max="1" width="32.6328125" style="25" customWidth="1"/>
    <col min="2" max="2" width="9.1796875" style="71"/>
    <col min="3" max="3" width="3.54296875" style="72" customWidth="1"/>
    <col min="4" max="4" width="2.36328125" style="73" customWidth="1"/>
    <col min="5" max="5" width="28.08984375" style="73" customWidth="1"/>
    <col min="6" max="6" width="18.81640625" style="73" customWidth="1"/>
    <col min="7" max="7" width="9.1796875" style="25"/>
    <col min="8" max="8" width="9.1796875" style="51"/>
    <col min="9" max="9" width="9.1796875" style="74"/>
    <col min="10" max="10" width="12.453125" style="25" bestFit="1" customWidth="1"/>
    <col min="11" max="11" width="9.1796875" style="25"/>
    <col min="12" max="12" width="16.90625" style="25" customWidth="1"/>
    <col min="13" max="13" width="14.90625" style="25" customWidth="1"/>
    <col min="14" max="14" width="12.7265625" style="25" customWidth="1"/>
    <col min="15" max="15" width="13.7265625" style="25" customWidth="1"/>
    <col min="16" max="16" width="12.7265625" style="25" customWidth="1"/>
    <col min="17" max="17" width="11.81640625" style="25" customWidth="1"/>
    <col min="18" max="18" width="11" style="25" customWidth="1"/>
    <col min="19" max="258" width="9.1796875" style="25"/>
    <col min="259" max="259" width="3.54296875" style="25" customWidth="1"/>
    <col min="260" max="260" width="18.7265625" style="25" customWidth="1"/>
    <col min="261" max="261" width="20.453125" style="25" customWidth="1"/>
    <col min="262" max="262" width="18.81640625" style="25" customWidth="1"/>
    <col min="263" max="269" width="9.1796875" style="25"/>
    <col min="270" max="270" width="12.7265625" style="25" customWidth="1"/>
    <col min="271" max="271" width="13.7265625" style="25" customWidth="1"/>
    <col min="272" max="272" width="12.7265625" style="25" customWidth="1"/>
    <col min="273" max="273" width="11.81640625" style="25" customWidth="1"/>
    <col min="274" max="274" width="11" style="25" customWidth="1"/>
    <col min="275" max="514" width="9.1796875" style="25"/>
    <col min="515" max="515" width="3.54296875" style="25" customWidth="1"/>
    <col min="516" max="516" width="18.7265625" style="25" customWidth="1"/>
    <col min="517" max="517" width="20.453125" style="25" customWidth="1"/>
    <col min="518" max="518" width="18.81640625" style="25" customWidth="1"/>
    <col min="519" max="525" width="9.1796875" style="25"/>
    <col min="526" max="526" width="12.7265625" style="25" customWidth="1"/>
    <col min="527" max="527" width="13.7265625" style="25" customWidth="1"/>
    <col min="528" max="528" width="12.7265625" style="25" customWidth="1"/>
    <col min="529" max="529" width="11.81640625" style="25" customWidth="1"/>
    <col min="530" max="530" width="11" style="25" customWidth="1"/>
    <col min="531" max="770" width="9.1796875" style="25"/>
    <col min="771" max="771" width="3.54296875" style="25" customWidth="1"/>
    <col min="772" max="772" width="18.7265625" style="25" customWidth="1"/>
    <col min="773" max="773" width="20.453125" style="25" customWidth="1"/>
    <col min="774" max="774" width="18.81640625" style="25" customWidth="1"/>
    <col min="775" max="781" width="9.1796875" style="25"/>
    <col min="782" max="782" width="12.7265625" style="25" customWidth="1"/>
    <col min="783" max="783" width="13.7265625" style="25" customWidth="1"/>
    <col min="784" max="784" width="12.7265625" style="25" customWidth="1"/>
    <col min="785" max="785" width="11.81640625" style="25" customWidth="1"/>
    <col min="786" max="786" width="11" style="25" customWidth="1"/>
    <col min="787" max="1026" width="9.1796875" style="25"/>
    <col min="1027" max="1027" width="3.54296875" style="25" customWidth="1"/>
    <col min="1028" max="1028" width="18.7265625" style="25" customWidth="1"/>
    <col min="1029" max="1029" width="20.453125" style="25" customWidth="1"/>
    <col min="1030" max="1030" width="18.81640625" style="25" customWidth="1"/>
    <col min="1031" max="1037" width="9.1796875" style="25"/>
    <col min="1038" max="1038" width="12.7265625" style="25" customWidth="1"/>
    <col min="1039" max="1039" width="13.7265625" style="25" customWidth="1"/>
    <col min="1040" max="1040" width="12.7265625" style="25" customWidth="1"/>
    <col min="1041" max="1041" width="11.81640625" style="25" customWidth="1"/>
    <col min="1042" max="1042" width="11" style="25" customWidth="1"/>
    <col min="1043" max="1282" width="9.1796875" style="25"/>
    <col min="1283" max="1283" width="3.54296875" style="25" customWidth="1"/>
    <col min="1284" max="1284" width="18.7265625" style="25" customWidth="1"/>
    <col min="1285" max="1285" width="20.453125" style="25" customWidth="1"/>
    <col min="1286" max="1286" width="18.81640625" style="25" customWidth="1"/>
    <col min="1287" max="1293" width="9.1796875" style="25"/>
    <col min="1294" max="1294" width="12.7265625" style="25" customWidth="1"/>
    <col min="1295" max="1295" width="13.7265625" style="25" customWidth="1"/>
    <col min="1296" max="1296" width="12.7265625" style="25" customWidth="1"/>
    <col min="1297" max="1297" width="11.81640625" style="25" customWidth="1"/>
    <col min="1298" max="1298" width="11" style="25" customWidth="1"/>
    <col min="1299" max="1538" width="9.1796875" style="25"/>
    <col min="1539" max="1539" width="3.54296875" style="25" customWidth="1"/>
    <col min="1540" max="1540" width="18.7265625" style="25" customWidth="1"/>
    <col min="1541" max="1541" width="20.453125" style="25" customWidth="1"/>
    <col min="1542" max="1542" width="18.81640625" style="25" customWidth="1"/>
    <col min="1543" max="1549" width="9.1796875" style="25"/>
    <col min="1550" max="1550" width="12.7265625" style="25" customWidth="1"/>
    <col min="1551" max="1551" width="13.7265625" style="25" customWidth="1"/>
    <col min="1552" max="1552" width="12.7265625" style="25" customWidth="1"/>
    <col min="1553" max="1553" width="11.81640625" style="25" customWidth="1"/>
    <col min="1554" max="1554" width="11" style="25" customWidth="1"/>
    <col min="1555" max="1794" width="9.1796875" style="25"/>
    <col min="1795" max="1795" width="3.54296875" style="25" customWidth="1"/>
    <col min="1796" max="1796" width="18.7265625" style="25" customWidth="1"/>
    <col min="1797" max="1797" width="20.453125" style="25" customWidth="1"/>
    <col min="1798" max="1798" width="18.81640625" style="25" customWidth="1"/>
    <col min="1799" max="1805" width="9.1796875" style="25"/>
    <col min="1806" max="1806" width="12.7265625" style="25" customWidth="1"/>
    <col min="1807" max="1807" width="13.7265625" style="25" customWidth="1"/>
    <col min="1808" max="1808" width="12.7265625" style="25" customWidth="1"/>
    <col min="1809" max="1809" width="11.81640625" style="25" customWidth="1"/>
    <col min="1810" max="1810" width="11" style="25" customWidth="1"/>
    <col min="1811" max="2050" width="9.1796875" style="25"/>
    <col min="2051" max="2051" width="3.54296875" style="25" customWidth="1"/>
    <col min="2052" max="2052" width="18.7265625" style="25" customWidth="1"/>
    <col min="2053" max="2053" width="20.453125" style="25" customWidth="1"/>
    <col min="2054" max="2054" width="18.81640625" style="25" customWidth="1"/>
    <col min="2055" max="2061" width="9.1796875" style="25"/>
    <col min="2062" max="2062" width="12.7265625" style="25" customWidth="1"/>
    <col min="2063" max="2063" width="13.7265625" style="25" customWidth="1"/>
    <col min="2064" max="2064" width="12.7265625" style="25" customWidth="1"/>
    <col min="2065" max="2065" width="11.81640625" style="25" customWidth="1"/>
    <col min="2066" max="2066" width="11" style="25" customWidth="1"/>
    <col min="2067" max="2306" width="9.1796875" style="25"/>
    <col min="2307" max="2307" width="3.54296875" style="25" customWidth="1"/>
    <col min="2308" max="2308" width="18.7265625" style="25" customWidth="1"/>
    <col min="2309" max="2309" width="20.453125" style="25" customWidth="1"/>
    <col min="2310" max="2310" width="18.81640625" style="25" customWidth="1"/>
    <col min="2311" max="2317" width="9.1796875" style="25"/>
    <col min="2318" max="2318" width="12.7265625" style="25" customWidth="1"/>
    <col min="2319" max="2319" width="13.7265625" style="25" customWidth="1"/>
    <col min="2320" max="2320" width="12.7265625" style="25" customWidth="1"/>
    <col min="2321" max="2321" width="11.81640625" style="25" customWidth="1"/>
    <col min="2322" max="2322" width="11" style="25" customWidth="1"/>
    <col min="2323" max="2562" width="9.1796875" style="25"/>
    <col min="2563" max="2563" width="3.54296875" style="25" customWidth="1"/>
    <col min="2564" max="2564" width="18.7265625" style="25" customWidth="1"/>
    <col min="2565" max="2565" width="20.453125" style="25" customWidth="1"/>
    <col min="2566" max="2566" width="18.81640625" style="25" customWidth="1"/>
    <col min="2567" max="2573" width="9.1796875" style="25"/>
    <col min="2574" max="2574" width="12.7265625" style="25" customWidth="1"/>
    <col min="2575" max="2575" width="13.7265625" style="25" customWidth="1"/>
    <col min="2576" max="2576" width="12.7265625" style="25" customWidth="1"/>
    <col min="2577" max="2577" width="11.81640625" style="25" customWidth="1"/>
    <col min="2578" max="2578" width="11" style="25" customWidth="1"/>
    <col min="2579" max="2818" width="9.1796875" style="25"/>
    <col min="2819" max="2819" width="3.54296875" style="25" customWidth="1"/>
    <col min="2820" max="2820" width="18.7265625" style="25" customWidth="1"/>
    <col min="2821" max="2821" width="20.453125" style="25" customWidth="1"/>
    <col min="2822" max="2822" width="18.81640625" style="25" customWidth="1"/>
    <col min="2823" max="2829" width="9.1796875" style="25"/>
    <col min="2830" max="2830" width="12.7265625" style="25" customWidth="1"/>
    <col min="2831" max="2831" width="13.7265625" style="25" customWidth="1"/>
    <col min="2832" max="2832" width="12.7265625" style="25" customWidth="1"/>
    <col min="2833" max="2833" width="11.81640625" style="25" customWidth="1"/>
    <col min="2834" max="2834" width="11" style="25" customWidth="1"/>
    <col min="2835" max="3074" width="9.1796875" style="25"/>
    <col min="3075" max="3075" width="3.54296875" style="25" customWidth="1"/>
    <col min="3076" max="3076" width="18.7265625" style="25" customWidth="1"/>
    <col min="3077" max="3077" width="20.453125" style="25" customWidth="1"/>
    <col min="3078" max="3078" width="18.81640625" style="25" customWidth="1"/>
    <col min="3079" max="3085" width="9.1796875" style="25"/>
    <col min="3086" max="3086" width="12.7265625" style="25" customWidth="1"/>
    <col min="3087" max="3087" width="13.7265625" style="25" customWidth="1"/>
    <col min="3088" max="3088" width="12.7265625" style="25" customWidth="1"/>
    <col min="3089" max="3089" width="11.81640625" style="25" customWidth="1"/>
    <col min="3090" max="3090" width="11" style="25" customWidth="1"/>
    <col min="3091" max="3330" width="9.1796875" style="25"/>
    <col min="3331" max="3331" width="3.54296875" style="25" customWidth="1"/>
    <col min="3332" max="3332" width="18.7265625" style="25" customWidth="1"/>
    <col min="3333" max="3333" width="20.453125" style="25" customWidth="1"/>
    <col min="3334" max="3334" width="18.81640625" style="25" customWidth="1"/>
    <col min="3335" max="3341" width="9.1796875" style="25"/>
    <col min="3342" max="3342" width="12.7265625" style="25" customWidth="1"/>
    <col min="3343" max="3343" width="13.7265625" style="25" customWidth="1"/>
    <col min="3344" max="3344" width="12.7265625" style="25" customWidth="1"/>
    <col min="3345" max="3345" width="11.81640625" style="25" customWidth="1"/>
    <col min="3346" max="3346" width="11" style="25" customWidth="1"/>
    <col min="3347" max="3586" width="9.1796875" style="25"/>
    <col min="3587" max="3587" width="3.54296875" style="25" customWidth="1"/>
    <col min="3588" max="3588" width="18.7265625" style="25" customWidth="1"/>
    <col min="3589" max="3589" width="20.453125" style="25" customWidth="1"/>
    <col min="3590" max="3590" width="18.81640625" style="25" customWidth="1"/>
    <col min="3591" max="3597" width="9.1796875" style="25"/>
    <col min="3598" max="3598" width="12.7265625" style="25" customWidth="1"/>
    <col min="3599" max="3599" width="13.7265625" style="25" customWidth="1"/>
    <col min="3600" max="3600" width="12.7265625" style="25" customWidth="1"/>
    <col min="3601" max="3601" width="11.81640625" style="25" customWidth="1"/>
    <col min="3602" max="3602" width="11" style="25" customWidth="1"/>
    <col min="3603" max="3842" width="9.1796875" style="25"/>
    <col min="3843" max="3843" width="3.54296875" style="25" customWidth="1"/>
    <col min="3844" max="3844" width="18.7265625" style="25" customWidth="1"/>
    <col min="3845" max="3845" width="20.453125" style="25" customWidth="1"/>
    <col min="3846" max="3846" width="18.81640625" style="25" customWidth="1"/>
    <col min="3847" max="3853" width="9.1796875" style="25"/>
    <col min="3854" max="3854" width="12.7265625" style="25" customWidth="1"/>
    <col min="3855" max="3855" width="13.7265625" style="25" customWidth="1"/>
    <col min="3856" max="3856" width="12.7265625" style="25" customWidth="1"/>
    <col min="3857" max="3857" width="11.81640625" style="25" customWidth="1"/>
    <col min="3858" max="3858" width="11" style="25" customWidth="1"/>
    <col min="3859" max="4098" width="9.1796875" style="25"/>
    <col min="4099" max="4099" width="3.54296875" style="25" customWidth="1"/>
    <col min="4100" max="4100" width="18.7265625" style="25" customWidth="1"/>
    <col min="4101" max="4101" width="20.453125" style="25" customWidth="1"/>
    <col min="4102" max="4102" width="18.81640625" style="25" customWidth="1"/>
    <col min="4103" max="4109" width="9.1796875" style="25"/>
    <col min="4110" max="4110" width="12.7265625" style="25" customWidth="1"/>
    <col min="4111" max="4111" width="13.7265625" style="25" customWidth="1"/>
    <col min="4112" max="4112" width="12.7265625" style="25" customWidth="1"/>
    <col min="4113" max="4113" width="11.81640625" style="25" customWidth="1"/>
    <col min="4114" max="4114" width="11" style="25" customWidth="1"/>
    <col min="4115" max="4354" width="9.1796875" style="25"/>
    <col min="4355" max="4355" width="3.54296875" style="25" customWidth="1"/>
    <col min="4356" max="4356" width="18.7265625" style="25" customWidth="1"/>
    <col min="4357" max="4357" width="20.453125" style="25" customWidth="1"/>
    <col min="4358" max="4358" width="18.81640625" style="25" customWidth="1"/>
    <col min="4359" max="4365" width="9.1796875" style="25"/>
    <col min="4366" max="4366" width="12.7265625" style="25" customWidth="1"/>
    <col min="4367" max="4367" width="13.7265625" style="25" customWidth="1"/>
    <col min="4368" max="4368" width="12.7265625" style="25" customWidth="1"/>
    <col min="4369" max="4369" width="11.81640625" style="25" customWidth="1"/>
    <col min="4370" max="4370" width="11" style="25" customWidth="1"/>
    <col min="4371" max="4610" width="9.1796875" style="25"/>
    <col min="4611" max="4611" width="3.54296875" style="25" customWidth="1"/>
    <col min="4612" max="4612" width="18.7265625" style="25" customWidth="1"/>
    <col min="4613" max="4613" width="20.453125" style="25" customWidth="1"/>
    <col min="4614" max="4614" width="18.81640625" style="25" customWidth="1"/>
    <col min="4615" max="4621" width="9.1796875" style="25"/>
    <col min="4622" max="4622" width="12.7265625" style="25" customWidth="1"/>
    <col min="4623" max="4623" width="13.7265625" style="25" customWidth="1"/>
    <col min="4624" max="4624" width="12.7265625" style="25" customWidth="1"/>
    <col min="4625" max="4625" width="11.81640625" style="25" customWidth="1"/>
    <col min="4626" max="4626" width="11" style="25" customWidth="1"/>
    <col min="4627" max="4866" width="9.1796875" style="25"/>
    <col min="4867" max="4867" width="3.54296875" style="25" customWidth="1"/>
    <col min="4868" max="4868" width="18.7265625" style="25" customWidth="1"/>
    <col min="4869" max="4869" width="20.453125" style="25" customWidth="1"/>
    <col min="4870" max="4870" width="18.81640625" style="25" customWidth="1"/>
    <col min="4871" max="4877" width="9.1796875" style="25"/>
    <col min="4878" max="4878" width="12.7265625" style="25" customWidth="1"/>
    <col min="4879" max="4879" width="13.7265625" style="25" customWidth="1"/>
    <col min="4880" max="4880" width="12.7265625" style="25" customWidth="1"/>
    <col min="4881" max="4881" width="11.81640625" style="25" customWidth="1"/>
    <col min="4882" max="4882" width="11" style="25" customWidth="1"/>
    <col min="4883" max="5122" width="9.1796875" style="25"/>
    <col min="5123" max="5123" width="3.54296875" style="25" customWidth="1"/>
    <col min="5124" max="5124" width="18.7265625" style="25" customWidth="1"/>
    <col min="5125" max="5125" width="20.453125" style="25" customWidth="1"/>
    <col min="5126" max="5126" width="18.81640625" style="25" customWidth="1"/>
    <col min="5127" max="5133" width="9.1796875" style="25"/>
    <col min="5134" max="5134" width="12.7265625" style="25" customWidth="1"/>
    <col min="5135" max="5135" width="13.7265625" style="25" customWidth="1"/>
    <col min="5136" max="5136" width="12.7265625" style="25" customWidth="1"/>
    <col min="5137" max="5137" width="11.81640625" style="25" customWidth="1"/>
    <col min="5138" max="5138" width="11" style="25" customWidth="1"/>
    <col min="5139" max="5378" width="9.1796875" style="25"/>
    <col min="5379" max="5379" width="3.54296875" style="25" customWidth="1"/>
    <col min="5380" max="5380" width="18.7265625" style="25" customWidth="1"/>
    <col min="5381" max="5381" width="20.453125" style="25" customWidth="1"/>
    <col min="5382" max="5382" width="18.81640625" style="25" customWidth="1"/>
    <col min="5383" max="5389" width="9.1796875" style="25"/>
    <col min="5390" max="5390" width="12.7265625" style="25" customWidth="1"/>
    <col min="5391" max="5391" width="13.7265625" style="25" customWidth="1"/>
    <col min="5392" max="5392" width="12.7265625" style="25" customWidth="1"/>
    <col min="5393" max="5393" width="11.81640625" style="25" customWidth="1"/>
    <col min="5394" max="5394" width="11" style="25" customWidth="1"/>
    <col min="5395" max="5634" width="9.1796875" style="25"/>
    <col min="5635" max="5635" width="3.54296875" style="25" customWidth="1"/>
    <col min="5636" max="5636" width="18.7265625" style="25" customWidth="1"/>
    <col min="5637" max="5637" width="20.453125" style="25" customWidth="1"/>
    <col min="5638" max="5638" width="18.81640625" style="25" customWidth="1"/>
    <col min="5639" max="5645" width="9.1796875" style="25"/>
    <col min="5646" max="5646" width="12.7265625" style="25" customWidth="1"/>
    <col min="5647" max="5647" width="13.7265625" style="25" customWidth="1"/>
    <col min="5648" max="5648" width="12.7265625" style="25" customWidth="1"/>
    <col min="5649" max="5649" width="11.81640625" style="25" customWidth="1"/>
    <col min="5650" max="5650" width="11" style="25" customWidth="1"/>
    <col min="5651" max="5890" width="9.1796875" style="25"/>
    <col min="5891" max="5891" width="3.54296875" style="25" customWidth="1"/>
    <col min="5892" max="5892" width="18.7265625" style="25" customWidth="1"/>
    <col min="5893" max="5893" width="20.453125" style="25" customWidth="1"/>
    <col min="5894" max="5894" width="18.81640625" style="25" customWidth="1"/>
    <col min="5895" max="5901" width="9.1796875" style="25"/>
    <col min="5902" max="5902" width="12.7265625" style="25" customWidth="1"/>
    <col min="5903" max="5903" width="13.7265625" style="25" customWidth="1"/>
    <col min="5904" max="5904" width="12.7265625" style="25" customWidth="1"/>
    <col min="5905" max="5905" width="11.81640625" style="25" customWidth="1"/>
    <col min="5906" max="5906" width="11" style="25" customWidth="1"/>
    <col min="5907" max="6146" width="9.1796875" style="25"/>
    <col min="6147" max="6147" width="3.54296875" style="25" customWidth="1"/>
    <col min="6148" max="6148" width="18.7265625" style="25" customWidth="1"/>
    <col min="6149" max="6149" width="20.453125" style="25" customWidth="1"/>
    <col min="6150" max="6150" width="18.81640625" style="25" customWidth="1"/>
    <col min="6151" max="6157" width="9.1796875" style="25"/>
    <col min="6158" max="6158" width="12.7265625" style="25" customWidth="1"/>
    <col min="6159" max="6159" width="13.7265625" style="25" customWidth="1"/>
    <col min="6160" max="6160" width="12.7265625" style="25" customWidth="1"/>
    <col min="6161" max="6161" width="11.81640625" style="25" customWidth="1"/>
    <col min="6162" max="6162" width="11" style="25" customWidth="1"/>
    <col min="6163" max="6402" width="9.1796875" style="25"/>
    <col min="6403" max="6403" width="3.54296875" style="25" customWidth="1"/>
    <col min="6404" max="6404" width="18.7265625" style="25" customWidth="1"/>
    <col min="6405" max="6405" width="20.453125" style="25" customWidth="1"/>
    <col min="6406" max="6406" width="18.81640625" style="25" customWidth="1"/>
    <col min="6407" max="6413" width="9.1796875" style="25"/>
    <col min="6414" max="6414" width="12.7265625" style="25" customWidth="1"/>
    <col min="6415" max="6415" width="13.7265625" style="25" customWidth="1"/>
    <col min="6416" max="6416" width="12.7265625" style="25" customWidth="1"/>
    <col min="6417" max="6417" width="11.81640625" style="25" customWidth="1"/>
    <col min="6418" max="6418" width="11" style="25" customWidth="1"/>
    <col min="6419" max="6658" width="9.1796875" style="25"/>
    <col min="6659" max="6659" width="3.54296875" style="25" customWidth="1"/>
    <col min="6660" max="6660" width="18.7265625" style="25" customWidth="1"/>
    <col min="6661" max="6661" width="20.453125" style="25" customWidth="1"/>
    <col min="6662" max="6662" width="18.81640625" style="25" customWidth="1"/>
    <col min="6663" max="6669" width="9.1796875" style="25"/>
    <col min="6670" max="6670" width="12.7265625" style="25" customWidth="1"/>
    <col min="6671" max="6671" width="13.7265625" style="25" customWidth="1"/>
    <col min="6672" max="6672" width="12.7265625" style="25" customWidth="1"/>
    <col min="6673" max="6673" width="11.81640625" style="25" customWidth="1"/>
    <col min="6674" max="6674" width="11" style="25" customWidth="1"/>
    <col min="6675" max="6914" width="9.1796875" style="25"/>
    <col min="6915" max="6915" width="3.54296875" style="25" customWidth="1"/>
    <col min="6916" max="6916" width="18.7265625" style="25" customWidth="1"/>
    <col min="6917" max="6917" width="20.453125" style="25" customWidth="1"/>
    <col min="6918" max="6918" width="18.81640625" style="25" customWidth="1"/>
    <col min="6919" max="6925" width="9.1796875" style="25"/>
    <col min="6926" max="6926" width="12.7265625" style="25" customWidth="1"/>
    <col min="6927" max="6927" width="13.7265625" style="25" customWidth="1"/>
    <col min="6928" max="6928" width="12.7265625" style="25" customWidth="1"/>
    <col min="6929" max="6929" width="11.81640625" style="25" customWidth="1"/>
    <col min="6930" max="6930" width="11" style="25" customWidth="1"/>
    <col min="6931" max="7170" width="9.1796875" style="25"/>
    <col min="7171" max="7171" width="3.54296875" style="25" customWidth="1"/>
    <col min="7172" max="7172" width="18.7265625" style="25" customWidth="1"/>
    <col min="7173" max="7173" width="20.453125" style="25" customWidth="1"/>
    <col min="7174" max="7174" width="18.81640625" style="25" customWidth="1"/>
    <col min="7175" max="7181" width="9.1796875" style="25"/>
    <col min="7182" max="7182" width="12.7265625" style="25" customWidth="1"/>
    <col min="7183" max="7183" width="13.7265625" style="25" customWidth="1"/>
    <col min="7184" max="7184" width="12.7265625" style="25" customWidth="1"/>
    <col min="7185" max="7185" width="11.81640625" style="25" customWidth="1"/>
    <col min="7186" max="7186" width="11" style="25" customWidth="1"/>
    <col min="7187" max="7426" width="9.1796875" style="25"/>
    <col min="7427" max="7427" width="3.54296875" style="25" customWidth="1"/>
    <col min="7428" max="7428" width="18.7265625" style="25" customWidth="1"/>
    <col min="7429" max="7429" width="20.453125" style="25" customWidth="1"/>
    <col min="7430" max="7430" width="18.81640625" style="25" customWidth="1"/>
    <col min="7431" max="7437" width="9.1796875" style="25"/>
    <col min="7438" max="7438" width="12.7265625" style="25" customWidth="1"/>
    <col min="7439" max="7439" width="13.7265625" style="25" customWidth="1"/>
    <col min="7440" max="7440" width="12.7265625" style="25" customWidth="1"/>
    <col min="7441" max="7441" width="11.81640625" style="25" customWidth="1"/>
    <col min="7442" max="7442" width="11" style="25" customWidth="1"/>
    <col min="7443" max="7682" width="9.1796875" style="25"/>
    <col min="7683" max="7683" width="3.54296875" style="25" customWidth="1"/>
    <col min="7684" max="7684" width="18.7265625" style="25" customWidth="1"/>
    <col min="7685" max="7685" width="20.453125" style="25" customWidth="1"/>
    <col min="7686" max="7686" width="18.81640625" style="25" customWidth="1"/>
    <col min="7687" max="7693" width="9.1796875" style="25"/>
    <col min="7694" max="7694" width="12.7265625" style="25" customWidth="1"/>
    <col min="7695" max="7695" width="13.7265625" style="25" customWidth="1"/>
    <col min="7696" max="7696" width="12.7265625" style="25" customWidth="1"/>
    <col min="7697" max="7697" width="11.81640625" style="25" customWidth="1"/>
    <col min="7698" max="7698" width="11" style="25" customWidth="1"/>
    <col min="7699" max="7938" width="9.1796875" style="25"/>
    <col min="7939" max="7939" width="3.54296875" style="25" customWidth="1"/>
    <col min="7940" max="7940" width="18.7265625" style="25" customWidth="1"/>
    <col min="7941" max="7941" width="20.453125" style="25" customWidth="1"/>
    <col min="7942" max="7942" width="18.81640625" style="25" customWidth="1"/>
    <col min="7943" max="7949" width="9.1796875" style="25"/>
    <col min="7950" max="7950" width="12.7265625" style="25" customWidth="1"/>
    <col min="7951" max="7951" width="13.7265625" style="25" customWidth="1"/>
    <col min="7952" max="7952" width="12.7265625" style="25" customWidth="1"/>
    <col min="7953" max="7953" width="11.81640625" style="25" customWidth="1"/>
    <col min="7954" max="7954" width="11" style="25" customWidth="1"/>
    <col min="7955" max="8194" width="9.1796875" style="25"/>
    <col min="8195" max="8195" width="3.54296875" style="25" customWidth="1"/>
    <col min="8196" max="8196" width="18.7265625" style="25" customWidth="1"/>
    <col min="8197" max="8197" width="20.453125" style="25" customWidth="1"/>
    <col min="8198" max="8198" width="18.81640625" style="25" customWidth="1"/>
    <col min="8199" max="8205" width="9.1796875" style="25"/>
    <col min="8206" max="8206" width="12.7265625" style="25" customWidth="1"/>
    <col min="8207" max="8207" width="13.7265625" style="25" customWidth="1"/>
    <col min="8208" max="8208" width="12.7265625" style="25" customWidth="1"/>
    <col min="8209" max="8209" width="11.81640625" style="25" customWidth="1"/>
    <col min="8210" max="8210" width="11" style="25" customWidth="1"/>
    <col min="8211" max="8450" width="9.1796875" style="25"/>
    <col min="8451" max="8451" width="3.54296875" style="25" customWidth="1"/>
    <col min="8452" max="8452" width="18.7265625" style="25" customWidth="1"/>
    <col min="8453" max="8453" width="20.453125" style="25" customWidth="1"/>
    <col min="8454" max="8454" width="18.81640625" style="25" customWidth="1"/>
    <col min="8455" max="8461" width="9.1796875" style="25"/>
    <col min="8462" max="8462" width="12.7265625" style="25" customWidth="1"/>
    <col min="8463" max="8463" width="13.7265625" style="25" customWidth="1"/>
    <col min="8464" max="8464" width="12.7265625" style="25" customWidth="1"/>
    <col min="8465" max="8465" width="11.81640625" style="25" customWidth="1"/>
    <col min="8466" max="8466" width="11" style="25" customWidth="1"/>
    <col min="8467" max="8706" width="9.1796875" style="25"/>
    <col min="8707" max="8707" width="3.54296875" style="25" customWidth="1"/>
    <col min="8708" max="8708" width="18.7265625" style="25" customWidth="1"/>
    <col min="8709" max="8709" width="20.453125" style="25" customWidth="1"/>
    <col min="8710" max="8710" width="18.81640625" style="25" customWidth="1"/>
    <col min="8711" max="8717" width="9.1796875" style="25"/>
    <col min="8718" max="8718" width="12.7265625" style="25" customWidth="1"/>
    <col min="8719" max="8719" width="13.7265625" style="25" customWidth="1"/>
    <col min="8720" max="8720" width="12.7265625" style="25" customWidth="1"/>
    <col min="8721" max="8721" width="11.81640625" style="25" customWidth="1"/>
    <col min="8722" max="8722" width="11" style="25" customWidth="1"/>
    <col min="8723" max="8962" width="9.1796875" style="25"/>
    <col min="8963" max="8963" width="3.54296875" style="25" customWidth="1"/>
    <col min="8964" max="8964" width="18.7265625" style="25" customWidth="1"/>
    <col min="8965" max="8965" width="20.453125" style="25" customWidth="1"/>
    <col min="8966" max="8966" width="18.81640625" style="25" customWidth="1"/>
    <col min="8967" max="8973" width="9.1796875" style="25"/>
    <col min="8974" max="8974" width="12.7265625" style="25" customWidth="1"/>
    <col min="8975" max="8975" width="13.7265625" style="25" customWidth="1"/>
    <col min="8976" max="8976" width="12.7265625" style="25" customWidth="1"/>
    <col min="8977" max="8977" width="11.81640625" style="25" customWidth="1"/>
    <col min="8978" max="8978" width="11" style="25" customWidth="1"/>
    <col min="8979" max="9218" width="9.1796875" style="25"/>
    <col min="9219" max="9219" width="3.54296875" style="25" customWidth="1"/>
    <col min="9220" max="9220" width="18.7265625" style="25" customWidth="1"/>
    <col min="9221" max="9221" width="20.453125" style="25" customWidth="1"/>
    <col min="9222" max="9222" width="18.81640625" style="25" customWidth="1"/>
    <col min="9223" max="9229" width="9.1796875" style="25"/>
    <col min="9230" max="9230" width="12.7265625" style="25" customWidth="1"/>
    <col min="9231" max="9231" width="13.7265625" style="25" customWidth="1"/>
    <col min="9232" max="9232" width="12.7265625" style="25" customWidth="1"/>
    <col min="9233" max="9233" width="11.81640625" style="25" customWidth="1"/>
    <col min="9234" max="9234" width="11" style="25" customWidth="1"/>
    <col min="9235" max="9474" width="9.1796875" style="25"/>
    <col min="9475" max="9475" width="3.54296875" style="25" customWidth="1"/>
    <col min="9476" max="9476" width="18.7265625" style="25" customWidth="1"/>
    <col min="9477" max="9477" width="20.453125" style="25" customWidth="1"/>
    <col min="9478" max="9478" width="18.81640625" style="25" customWidth="1"/>
    <col min="9479" max="9485" width="9.1796875" style="25"/>
    <col min="9486" max="9486" width="12.7265625" style="25" customWidth="1"/>
    <col min="9487" max="9487" width="13.7265625" style="25" customWidth="1"/>
    <col min="9488" max="9488" width="12.7265625" style="25" customWidth="1"/>
    <col min="9489" max="9489" width="11.81640625" style="25" customWidth="1"/>
    <col min="9490" max="9490" width="11" style="25" customWidth="1"/>
    <col min="9491" max="9730" width="9.1796875" style="25"/>
    <col min="9731" max="9731" width="3.54296875" style="25" customWidth="1"/>
    <col min="9732" max="9732" width="18.7265625" style="25" customWidth="1"/>
    <col min="9733" max="9733" width="20.453125" style="25" customWidth="1"/>
    <col min="9734" max="9734" width="18.81640625" style="25" customWidth="1"/>
    <col min="9735" max="9741" width="9.1796875" style="25"/>
    <col min="9742" max="9742" width="12.7265625" style="25" customWidth="1"/>
    <col min="9743" max="9743" width="13.7265625" style="25" customWidth="1"/>
    <col min="9744" max="9744" width="12.7265625" style="25" customWidth="1"/>
    <col min="9745" max="9745" width="11.81640625" style="25" customWidth="1"/>
    <col min="9746" max="9746" width="11" style="25" customWidth="1"/>
    <col min="9747" max="9986" width="9.1796875" style="25"/>
    <col min="9987" max="9987" width="3.54296875" style="25" customWidth="1"/>
    <col min="9988" max="9988" width="18.7265625" style="25" customWidth="1"/>
    <col min="9989" max="9989" width="20.453125" style="25" customWidth="1"/>
    <col min="9990" max="9990" width="18.81640625" style="25" customWidth="1"/>
    <col min="9991" max="9997" width="9.1796875" style="25"/>
    <col min="9998" max="9998" width="12.7265625" style="25" customWidth="1"/>
    <col min="9999" max="9999" width="13.7265625" style="25" customWidth="1"/>
    <col min="10000" max="10000" width="12.7265625" style="25" customWidth="1"/>
    <col min="10001" max="10001" width="11.81640625" style="25" customWidth="1"/>
    <col min="10002" max="10002" width="11" style="25" customWidth="1"/>
    <col min="10003" max="10242" width="9.1796875" style="25"/>
    <col min="10243" max="10243" width="3.54296875" style="25" customWidth="1"/>
    <col min="10244" max="10244" width="18.7265625" style="25" customWidth="1"/>
    <col min="10245" max="10245" width="20.453125" style="25" customWidth="1"/>
    <col min="10246" max="10246" width="18.81640625" style="25" customWidth="1"/>
    <col min="10247" max="10253" width="9.1796875" style="25"/>
    <col min="10254" max="10254" width="12.7265625" style="25" customWidth="1"/>
    <col min="10255" max="10255" width="13.7265625" style="25" customWidth="1"/>
    <col min="10256" max="10256" width="12.7265625" style="25" customWidth="1"/>
    <col min="10257" max="10257" width="11.81640625" style="25" customWidth="1"/>
    <col min="10258" max="10258" width="11" style="25" customWidth="1"/>
    <col min="10259" max="10498" width="9.1796875" style="25"/>
    <col min="10499" max="10499" width="3.54296875" style="25" customWidth="1"/>
    <col min="10500" max="10500" width="18.7265625" style="25" customWidth="1"/>
    <col min="10501" max="10501" width="20.453125" style="25" customWidth="1"/>
    <col min="10502" max="10502" width="18.81640625" style="25" customWidth="1"/>
    <col min="10503" max="10509" width="9.1796875" style="25"/>
    <col min="10510" max="10510" width="12.7265625" style="25" customWidth="1"/>
    <col min="10511" max="10511" width="13.7265625" style="25" customWidth="1"/>
    <col min="10512" max="10512" width="12.7265625" style="25" customWidth="1"/>
    <col min="10513" max="10513" width="11.81640625" style="25" customWidth="1"/>
    <col min="10514" max="10514" width="11" style="25" customWidth="1"/>
    <col min="10515" max="10754" width="9.1796875" style="25"/>
    <col min="10755" max="10755" width="3.54296875" style="25" customWidth="1"/>
    <col min="10756" max="10756" width="18.7265625" style="25" customWidth="1"/>
    <col min="10757" max="10757" width="20.453125" style="25" customWidth="1"/>
    <col min="10758" max="10758" width="18.81640625" style="25" customWidth="1"/>
    <col min="10759" max="10765" width="9.1796875" style="25"/>
    <col min="10766" max="10766" width="12.7265625" style="25" customWidth="1"/>
    <col min="10767" max="10767" width="13.7265625" style="25" customWidth="1"/>
    <col min="10768" max="10768" width="12.7265625" style="25" customWidth="1"/>
    <col min="10769" max="10769" width="11.81640625" style="25" customWidth="1"/>
    <col min="10770" max="10770" width="11" style="25" customWidth="1"/>
    <col min="10771" max="11010" width="9.1796875" style="25"/>
    <col min="11011" max="11011" width="3.54296875" style="25" customWidth="1"/>
    <col min="11012" max="11012" width="18.7265625" style="25" customWidth="1"/>
    <col min="11013" max="11013" width="20.453125" style="25" customWidth="1"/>
    <col min="11014" max="11014" width="18.81640625" style="25" customWidth="1"/>
    <col min="11015" max="11021" width="9.1796875" style="25"/>
    <col min="11022" max="11022" width="12.7265625" style="25" customWidth="1"/>
    <col min="11023" max="11023" width="13.7265625" style="25" customWidth="1"/>
    <col min="11024" max="11024" width="12.7265625" style="25" customWidth="1"/>
    <col min="11025" max="11025" width="11.81640625" style="25" customWidth="1"/>
    <col min="11026" max="11026" width="11" style="25" customWidth="1"/>
    <col min="11027" max="11266" width="9.1796875" style="25"/>
    <col min="11267" max="11267" width="3.54296875" style="25" customWidth="1"/>
    <col min="11268" max="11268" width="18.7265625" style="25" customWidth="1"/>
    <col min="11269" max="11269" width="20.453125" style="25" customWidth="1"/>
    <col min="11270" max="11270" width="18.81640625" style="25" customWidth="1"/>
    <col min="11271" max="11277" width="9.1796875" style="25"/>
    <col min="11278" max="11278" width="12.7265625" style="25" customWidth="1"/>
    <col min="11279" max="11279" width="13.7265625" style="25" customWidth="1"/>
    <col min="11280" max="11280" width="12.7265625" style="25" customWidth="1"/>
    <col min="11281" max="11281" width="11.81640625" style="25" customWidth="1"/>
    <col min="11282" max="11282" width="11" style="25" customWidth="1"/>
    <col min="11283" max="11522" width="9.1796875" style="25"/>
    <col min="11523" max="11523" width="3.54296875" style="25" customWidth="1"/>
    <col min="11524" max="11524" width="18.7265625" style="25" customWidth="1"/>
    <col min="11525" max="11525" width="20.453125" style="25" customWidth="1"/>
    <col min="11526" max="11526" width="18.81640625" style="25" customWidth="1"/>
    <col min="11527" max="11533" width="9.1796875" style="25"/>
    <col min="11534" max="11534" width="12.7265625" style="25" customWidth="1"/>
    <col min="11535" max="11535" width="13.7265625" style="25" customWidth="1"/>
    <col min="11536" max="11536" width="12.7265625" style="25" customWidth="1"/>
    <col min="11537" max="11537" width="11.81640625" style="25" customWidth="1"/>
    <col min="11538" max="11538" width="11" style="25" customWidth="1"/>
    <col min="11539" max="11778" width="9.1796875" style="25"/>
    <col min="11779" max="11779" width="3.54296875" style="25" customWidth="1"/>
    <col min="11780" max="11780" width="18.7265625" style="25" customWidth="1"/>
    <col min="11781" max="11781" width="20.453125" style="25" customWidth="1"/>
    <col min="11782" max="11782" width="18.81640625" style="25" customWidth="1"/>
    <col min="11783" max="11789" width="9.1796875" style="25"/>
    <col min="11790" max="11790" width="12.7265625" style="25" customWidth="1"/>
    <col min="11791" max="11791" width="13.7265625" style="25" customWidth="1"/>
    <col min="11792" max="11792" width="12.7265625" style="25" customWidth="1"/>
    <col min="11793" max="11793" width="11.81640625" style="25" customWidth="1"/>
    <col min="11794" max="11794" width="11" style="25" customWidth="1"/>
    <col min="11795" max="12034" width="9.1796875" style="25"/>
    <col min="12035" max="12035" width="3.54296875" style="25" customWidth="1"/>
    <col min="12036" max="12036" width="18.7265625" style="25" customWidth="1"/>
    <col min="12037" max="12037" width="20.453125" style="25" customWidth="1"/>
    <col min="12038" max="12038" width="18.81640625" style="25" customWidth="1"/>
    <col min="12039" max="12045" width="9.1796875" style="25"/>
    <col min="12046" max="12046" width="12.7265625" style="25" customWidth="1"/>
    <col min="12047" max="12047" width="13.7265625" style="25" customWidth="1"/>
    <col min="12048" max="12048" width="12.7265625" style="25" customWidth="1"/>
    <col min="12049" max="12049" width="11.81640625" style="25" customWidth="1"/>
    <col min="12050" max="12050" width="11" style="25" customWidth="1"/>
    <col min="12051" max="12290" width="9.1796875" style="25"/>
    <col min="12291" max="12291" width="3.54296875" style="25" customWidth="1"/>
    <col min="12292" max="12292" width="18.7265625" style="25" customWidth="1"/>
    <col min="12293" max="12293" width="20.453125" style="25" customWidth="1"/>
    <col min="12294" max="12294" width="18.81640625" style="25" customWidth="1"/>
    <col min="12295" max="12301" width="9.1796875" style="25"/>
    <col min="12302" max="12302" width="12.7265625" style="25" customWidth="1"/>
    <col min="12303" max="12303" width="13.7265625" style="25" customWidth="1"/>
    <col min="12304" max="12304" width="12.7265625" style="25" customWidth="1"/>
    <col min="12305" max="12305" width="11.81640625" style="25" customWidth="1"/>
    <col min="12306" max="12306" width="11" style="25" customWidth="1"/>
    <col min="12307" max="12546" width="9.1796875" style="25"/>
    <col min="12547" max="12547" width="3.54296875" style="25" customWidth="1"/>
    <col min="12548" max="12548" width="18.7265625" style="25" customWidth="1"/>
    <col min="12549" max="12549" width="20.453125" style="25" customWidth="1"/>
    <col min="12550" max="12550" width="18.81640625" style="25" customWidth="1"/>
    <col min="12551" max="12557" width="9.1796875" style="25"/>
    <col min="12558" max="12558" width="12.7265625" style="25" customWidth="1"/>
    <col min="12559" max="12559" width="13.7265625" style="25" customWidth="1"/>
    <col min="12560" max="12560" width="12.7265625" style="25" customWidth="1"/>
    <col min="12561" max="12561" width="11.81640625" style="25" customWidth="1"/>
    <col min="12562" max="12562" width="11" style="25" customWidth="1"/>
    <col min="12563" max="12802" width="9.1796875" style="25"/>
    <col min="12803" max="12803" width="3.54296875" style="25" customWidth="1"/>
    <col min="12804" max="12804" width="18.7265625" style="25" customWidth="1"/>
    <col min="12805" max="12805" width="20.453125" style="25" customWidth="1"/>
    <col min="12806" max="12806" width="18.81640625" style="25" customWidth="1"/>
    <col min="12807" max="12813" width="9.1796875" style="25"/>
    <col min="12814" max="12814" width="12.7265625" style="25" customWidth="1"/>
    <col min="12815" max="12815" width="13.7265625" style="25" customWidth="1"/>
    <col min="12816" max="12816" width="12.7265625" style="25" customWidth="1"/>
    <col min="12817" max="12817" width="11.81640625" style="25" customWidth="1"/>
    <col min="12818" max="12818" width="11" style="25" customWidth="1"/>
    <col min="12819" max="13058" width="9.1796875" style="25"/>
    <col min="13059" max="13059" width="3.54296875" style="25" customWidth="1"/>
    <col min="13060" max="13060" width="18.7265625" style="25" customWidth="1"/>
    <col min="13061" max="13061" width="20.453125" style="25" customWidth="1"/>
    <col min="13062" max="13062" width="18.81640625" style="25" customWidth="1"/>
    <col min="13063" max="13069" width="9.1796875" style="25"/>
    <col min="13070" max="13070" width="12.7265625" style="25" customWidth="1"/>
    <col min="13071" max="13071" width="13.7265625" style="25" customWidth="1"/>
    <col min="13072" max="13072" width="12.7265625" style="25" customWidth="1"/>
    <col min="13073" max="13073" width="11.81640625" style="25" customWidth="1"/>
    <col min="13074" max="13074" width="11" style="25" customWidth="1"/>
    <col min="13075" max="13314" width="9.1796875" style="25"/>
    <col min="13315" max="13315" width="3.54296875" style="25" customWidth="1"/>
    <col min="13316" max="13316" width="18.7265625" style="25" customWidth="1"/>
    <col min="13317" max="13317" width="20.453125" style="25" customWidth="1"/>
    <col min="13318" max="13318" width="18.81640625" style="25" customWidth="1"/>
    <col min="13319" max="13325" width="9.1796875" style="25"/>
    <col min="13326" max="13326" width="12.7265625" style="25" customWidth="1"/>
    <col min="13327" max="13327" width="13.7265625" style="25" customWidth="1"/>
    <col min="13328" max="13328" width="12.7265625" style="25" customWidth="1"/>
    <col min="13329" max="13329" width="11.81640625" style="25" customWidth="1"/>
    <col min="13330" max="13330" width="11" style="25" customWidth="1"/>
    <col min="13331" max="13570" width="9.1796875" style="25"/>
    <col min="13571" max="13571" width="3.54296875" style="25" customWidth="1"/>
    <col min="13572" max="13572" width="18.7265625" style="25" customWidth="1"/>
    <col min="13573" max="13573" width="20.453125" style="25" customWidth="1"/>
    <col min="13574" max="13574" width="18.81640625" style="25" customWidth="1"/>
    <col min="13575" max="13581" width="9.1796875" style="25"/>
    <col min="13582" max="13582" width="12.7265625" style="25" customWidth="1"/>
    <col min="13583" max="13583" width="13.7265625" style="25" customWidth="1"/>
    <col min="13584" max="13584" width="12.7265625" style="25" customWidth="1"/>
    <col min="13585" max="13585" width="11.81640625" style="25" customWidth="1"/>
    <col min="13586" max="13586" width="11" style="25" customWidth="1"/>
    <col min="13587" max="13826" width="9.1796875" style="25"/>
    <col min="13827" max="13827" width="3.54296875" style="25" customWidth="1"/>
    <col min="13828" max="13828" width="18.7265625" style="25" customWidth="1"/>
    <col min="13829" max="13829" width="20.453125" style="25" customWidth="1"/>
    <col min="13830" max="13830" width="18.81640625" style="25" customWidth="1"/>
    <col min="13831" max="13837" width="9.1796875" style="25"/>
    <col min="13838" max="13838" width="12.7265625" style="25" customWidth="1"/>
    <col min="13839" max="13839" width="13.7265625" style="25" customWidth="1"/>
    <col min="13840" max="13840" width="12.7265625" style="25" customWidth="1"/>
    <col min="13841" max="13841" width="11.81640625" style="25" customWidth="1"/>
    <col min="13842" max="13842" width="11" style="25" customWidth="1"/>
    <col min="13843" max="14082" width="9.1796875" style="25"/>
    <col min="14083" max="14083" width="3.54296875" style="25" customWidth="1"/>
    <col min="14084" max="14084" width="18.7265625" style="25" customWidth="1"/>
    <col min="14085" max="14085" width="20.453125" style="25" customWidth="1"/>
    <col min="14086" max="14086" width="18.81640625" style="25" customWidth="1"/>
    <col min="14087" max="14093" width="9.1796875" style="25"/>
    <col min="14094" max="14094" width="12.7265625" style="25" customWidth="1"/>
    <col min="14095" max="14095" width="13.7265625" style="25" customWidth="1"/>
    <col min="14096" max="14096" width="12.7265625" style="25" customWidth="1"/>
    <col min="14097" max="14097" width="11.81640625" style="25" customWidth="1"/>
    <col min="14098" max="14098" width="11" style="25" customWidth="1"/>
    <col min="14099" max="14338" width="9.1796875" style="25"/>
    <col min="14339" max="14339" width="3.54296875" style="25" customWidth="1"/>
    <col min="14340" max="14340" width="18.7265625" style="25" customWidth="1"/>
    <col min="14341" max="14341" width="20.453125" style="25" customWidth="1"/>
    <col min="14342" max="14342" width="18.81640625" style="25" customWidth="1"/>
    <col min="14343" max="14349" width="9.1796875" style="25"/>
    <col min="14350" max="14350" width="12.7265625" style="25" customWidth="1"/>
    <col min="14351" max="14351" width="13.7265625" style="25" customWidth="1"/>
    <col min="14352" max="14352" width="12.7265625" style="25" customWidth="1"/>
    <col min="14353" max="14353" width="11.81640625" style="25" customWidth="1"/>
    <col min="14354" max="14354" width="11" style="25" customWidth="1"/>
    <col min="14355" max="14594" width="9.1796875" style="25"/>
    <col min="14595" max="14595" width="3.54296875" style="25" customWidth="1"/>
    <col min="14596" max="14596" width="18.7265625" style="25" customWidth="1"/>
    <col min="14597" max="14597" width="20.453125" style="25" customWidth="1"/>
    <col min="14598" max="14598" width="18.81640625" style="25" customWidth="1"/>
    <col min="14599" max="14605" width="9.1796875" style="25"/>
    <col min="14606" max="14606" width="12.7265625" style="25" customWidth="1"/>
    <col min="14607" max="14607" width="13.7265625" style="25" customWidth="1"/>
    <col min="14608" max="14608" width="12.7265625" style="25" customWidth="1"/>
    <col min="14609" max="14609" width="11.81640625" style="25" customWidth="1"/>
    <col min="14610" max="14610" width="11" style="25" customWidth="1"/>
    <col min="14611" max="14850" width="9.1796875" style="25"/>
    <col min="14851" max="14851" width="3.54296875" style="25" customWidth="1"/>
    <col min="14852" max="14852" width="18.7265625" style="25" customWidth="1"/>
    <col min="14853" max="14853" width="20.453125" style="25" customWidth="1"/>
    <col min="14854" max="14854" width="18.81640625" style="25" customWidth="1"/>
    <col min="14855" max="14861" width="9.1796875" style="25"/>
    <col min="14862" max="14862" width="12.7265625" style="25" customWidth="1"/>
    <col min="14863" max="14863" width="13.7265625" style="25" customWidth="1"/>
    <col min="14864" max="14864" width="12.7265625" style="25" customWidth="1"/>
    <col min="14865" max="14865" width="11.81640625" style="25" customWidth="1"/>
    <col min="14866" max="14866" width="11" style="25" customWidth="1"/>
    <col min="14867" max="15106" width="9.1796875" style="25"/>
    <col min="15107" max="15107" width="3.54296875" style="25" customWidth="1"/>
    <col min="15108" max="15108" width="18.7265625" style="25" customWidth="1"/>
    <col min="15109" max="15109" width="20.453125" style="25" customWidth="1"/>
    <col min="15110" max="15110" width="18.81640625" style="25" customWidth="1"/>
    <col min="15111" max="15117" width="9.1796875" style="25"/>
    <col min="15118" max="15118" width="12.7265625" style="25" customWidth="1"/>
    <col min="15119" max="15119" width="13.7265625" style="25" customWidth="1"/>
    <col min="15120" max="15120" width="12.7265625" style="25" customWidth="1"/>
    <col min="15121" max="15121" width="11.81640625" style="25" customWidth="1"/>
    <col min="15122" max="15122" width="11" style="25" customWidth="1"/>
    <col min="15123" max="15362" width="9.1796875" style="25"/>
    <col min="15363" max="15363" width="3.54296875" style="25" customWidth="1"/>
    <col min="15364" max="15364" width="18.7265625" style="25" customWidth="1"/>
    <col min="15365" max="15365" width="20.453125" style="25" customWidth="1"/>
    <col min="15366" max="15366" width="18.81640625" style="25" customWidth="1"/>
    <col min="15367" max="15373" width="9.1796875" style="25"/>
    <col min="15374" max="15374" width="12.7265625" style="25" customWidth="1"/>
    <col min="15375" max="15375" width="13.7265625" style="25" customWidth="1"/>
    <col min="15376" max="15376" width="12.7265625" style="25" customWidth="1"/>
    <col min="15377" max="15377" width="11.81640625" style="25" customWidth="1"/>
    <col min="15378" max="15378" width="11" style="25" customWidth="1"/>
    <col min="15379" max="15618" width="9.1796875" style="25"/>
    <col min="15619" max="15619" width="3.54296875" style="25" customWidth="1"/>
    <col min="15620" max="15620" width="18.7265625" style="25" customWidth="1"/>
    <col min="15621" max="15621" width="20.453125" style="25" customWidth="1"/>
    <col min="15622" max="15622" width="18.81640625" style="25" customWidth="1"/>
    <col min="15623" max="15629" width="9.1796875" style="25"/>
    <col min="15630" max="15630" width="12.7265625" style="25" customWidth="1"/>
    <col min="15631" max="15631" width="13.7265625" style="25" customWidth="1"/>
    <col min="15632" max="15632" width="12.7265625" style="25" customWidth="1"/>
    <col min="15633" max="15633" width="11.81640625" style="25" customWidth="1"/>
    <col min="15634" max="15634" width="11" style="25" customWidth="1"/>
    <col min="15635" max="15874" width="9.1796875" style="25"/>
    <col min="15875" max="15875" width="3.54296875" style="25" customWidth="1"/>
    <col min="15876" max="15876" width="18.7265625" style="25" customWidth="1"/>
    <col min="15877" max="15877" width="20.453125" style="25" customWidth="1"/>
    <col min="15878" max="15878" width="18.81640625" style="25" customWidth="1"/>
    <col min="15879" max="15885" width="9.1796875" style="25"/>
    <col min="15886" max="15886" width="12.7265625" style="25" customWidth="1"/>
    <col min="15887" max="15887" width="13.7265625" style="25" customWidth="1"/>
    <col min="15888" max="15888" width="12.7265625" style="25" customWidth="1"/>
    <col min="15889" max="15889" width="11.81640625" style="25" customWidth="1"/>
    <col min="15890" max="15890" width="11" style="25" customWidth="1"/>
    <col min="15891" max="16130" width="9.1796875" style="25"/>
    <col min="16131" max="16131" width="3.54296875" style="25" customWidth="1"/>
    <col min="16132" max="16132" width="18.7265625" style="25" customWidth="1"/>
    <col min="16133" max="16133" width="20.453125" style="25" customWidth="1"/>
    <col min="16134" max="16134" width="18.81640625" style="25" customWidth="1"/>
    <col min="16135" max="16141" width="9.1796875" style="25"/>
    <col min="16142" max="16142" width="12.7265625" style="25" customWidth="1"/>
    <col min="16143" max="16143" width="13.7265625" style="25" customWidth="1"/>
    <col min="16144" max="16144" width="12.7265625" style="25" customWidth="1"/>
    <col min="16145" max="16145" width="11.81640625" style="25" customWidth="1"/>
    <col min="16146" max="16146" width="11" style="25" customWidth="1"/>
    <col min="16147" max="16384" width="9.1796875" style="25"/>
  </cols>
  <sheetData>
    <row r="1" spans="1:19" ht="42" customHeight="1" thickTop="1" thickBot="1" x14ac:dyDescent="0.4">
      <c r="A1" s="89" t="s">
        <v>46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1"/>
    </row>
    <row r="2" spans="1:19" ht="16" thickTop="1" x14ac:dyDescent="0.35">
      <c r="A2" s="26"/>
      <c r="B2" s="27"/>
      <c r="C2" s="28"/>
      <c r="D2" s="29"/>
      <c r="E2" s="29"/>
      <c r="F2" s="29"/>
      <c r="G2" s="30"/>
      <c r="H2" s="31"/>
      <c r="I2" s="32"/>
      <c r="J2" s="30"/>
      <c r="K2" s="30"/>
      <c r="L2" s="30"/>
      <c r="M2" s="30"/>
      <c r="N2" s="30"/>
      <c r="O2" s="30"/>
      <c r="P2" s="30"/>
      <c r="Q2" s="30"/>
      <c r="R2" s="33"/>
    </row>
    <row r="3" spans="1:19" x14ac:dyDescent="0.35">
      <c r="A3" s="34"/>
      <c r="B3" s="35"/>
      <c r="C3" s="36"/>
      <c r="D3" s="37"/>
      <c r="E3" s="37"/>
      <c r="F3" s="37"/>
      <c r="G3" s="38"/>
      <c r="H3" s="39"/>
      <c r="I3" s="40"/>
      <c r="J3" s="38"/>
      <c r="K3" s="38"/>
      <c r="L3" s="38"/>
      <c r="M3" s="38"/>
      <c r="N3" s="38"/>
      <c r="O3" s="38"/>
      <c r="P3" s="38"/>
      <c r="Q3" s="38"/>
      <c r="R3" s="41"/>
    </row>
    <row r="4" spans="1:19" x14ac:dyDescent="0.35">
      <c r="A4" s="34"/>
      <c r="B4" s="35"/>
      <c r="C4" s="36"/>
      <c r="D4" s="37"/>
      <c r="E4" s="37"/>
      <c r="F4" s="37"/>
      <c r="G4" s="38"/>
      <c r="H4" s="39"/>
      <c r="I4" s="40"/>
      <c r="J4" s="38"/>
      <c r="K4" s="38"/>
      <c r="L4" s="38"/>
      <c r="M4" s="38"/>
      <c r="N4" s="38"/>
      <c r="O4" s="38"/>
      <c r="P4" s="38"/>
      <c r="Q4" s="38"/>
      <c r="R4" s="41"/>
    </row>
    <row r="5" spans="1:19" x14ac:dyDescent="0.35">
      <c r="A5" s="34"/>
      <c r="B5" s="35"/>
      <c r="C5" s="36"/>
      <c r="D5" s="37"/>
      <c r="E5" s="42" t="s">
        <v>23</v>
      </c>
      <c r="F5" s="37"/>
      <c r="G5" s="38"/>
      <c r="H5" s="39"/>
      <c r="I5" s="40"/>
      <c r="J5" s="38"/>
      <c r="K5" s="38"/>
      <c r="L5" s="38"/>
      <c r="M5" s="38"/>
      <c r="N5" s="43" t="s">
        <v>24</v>
      </c>
      <c r="O5" s="38"/>
      <c r="P5" s="38"/>
      <c r="Q5" s="38"/>
      <c r="R5" s="41"/>
    </row>
    <row r="6" spans="1:19" ht="33" customHeight="1" x14ac:dyDescent="0.35">
      <c r="A6" s="34"/>
      <c r="B6" s="35"/>
      <c r="C6" s="36"/>
      <c r="D6" s="37"/>
      <c r="E6" s="44" t="s">
        <v>25</v>
      </c>
      <c r="F6" s="44" t="s">
        <v>26</v>
      </c>
      <c r="G6" s="38"/>
      <c r="H6" s="39"/>
      <c r="I6" s="40"/>
      <c r="J6" s="38"/>
      <c r="K6" s="38"/>
      <c r="L6" s="38"/>
      <c r="M6" s="38"/>
      <c r="N6" s="45" t="s">
        <v>27</v>
      </c>
      <c r="O6" s="45" t="s">
        <v>28</v>
      </c>
      <c r="P6" s="45" t="s">
        <v>29</v>
      </c>
      <c r="Q6" s="45" t="s">
        <v>30</v>
      </c>
      <c r="R6" s="41"/>
    </row>
    <row r="7" spans="1:19" x14ac:dyDescent="0.35">
      <c r="A7" s="34"/>
      <c r="B7" s="35"/>
      <c r="C7" s="36"/>
      <c r="D7" s="37"/>
      <c r="E7" s="46"/>
      <c r="F7" s="47"/>
      <c r="G7" s="38"/>
      <c r="H7" s="39"/>
      <c r="I7" s="40"/>
      <c r="J7" s="38"/>
      <c r="K7" s="38"/>
      <c r="L7" s="38"/>
      <c r="M7" s="38"/>
      <c r="N7" s="48">
        <v>20</v>
      </c>
      <c r="O7" s="84"/>
      <c r="P7" s="48">
        <v>0</v>
      </c>
      <c r="Q7" s="49" t="e">
        <f>100*($O$14-P7)/$O$14</f>
        <v>#DIV/0!</v>
      </c>
      <c r="R7" s="41"/>
      <c r="S7" s="25">
        <v>100</v>
      </c>
    </row>
    <row r="8" spans="1:19" x14ac:dyDescent="0.35">
      <c r="A8" s="34"/>
      <c r="B8" s="35"/>
      <c r="C8" s="36"/>
      <c r="D8" s="37"/>
      <c r="E8" s="46"/>
      <c r="F8" s="47"/>
      <c r="G8" s="38"/>
      <c r="H8" s="39"/>
      <c r="I8" s="40"/>
      <c r="J8" s="38"/>
      <c r="K8" s="38"/>
      <c r="L8" s="38"/>
      <c r="M8" s="38"/>
      <c r="N8" s="48">
        <v>15.46</v>
      </c>
      <c r="O8" s="84"/>
      <c r="P8" s="48">
        <f t="shared" ref="P8:P13" si="0">P7+O8</f>
        <v>0</v>
      </c>
      <c r="Q8" s="49" t="e">
        <f t="shared" ref="Q8:Q13" si="1">100*($O$14-P8)/$O$14</f>
        <v>#DIV/0!</v>
      </c>
      <c r="R8" s="41"/>
      <c r="S8" s="25">
        <v>94</v>
      </c>
    </row>
    <row r="9" spans="1:19" ht="13.5" customHeight="1" x14ac:dyDescent="0.35">
      <c r="A9" s="34"/>
      <c r="B9" s="35"/>
      <c r="C9" s="36"/>
      <c r="D9" s="37"/>
      <c r="E9" s="46"/>
      <c r="F9" s="47"/>
      <c r="G9" s="38"/>
      <c r="H9" s="39"/>
      <c r="I9" s="40"/>
      <c r="J9" s="38"/>
      <c r="K9" s="38"/>
      <c r="L9" s="38"/>
      <c r="M9" s="38"/>
      <c r="N9" s="48">
        <v>12.33</v>
      </c>
      <c r="O9" s="84"/>
      <c r="P9" s="48">
        <f t="shared" si="0"/>
        <v>0</v>
      </c>
      <c r="Q9" s="49" t="e">
        <f t="shared" si="1"/>
        <v>#DIV/0!</v>
      </c>
      <c r="R9" s="41"/>
      <c r="S9" s="25">
        <v>35</v>
      </c>
    </row>
    <row r="10" spans="1:19" ht="13.5" customHeight="1" x14ac:dyDescent="0.35">
      <c r="A10" s="34"/>
      <c r="B10" s="35"/>
      <c r="C10" s="36"/>
      <c r="D10" s="37"/>
      <c r="E10" s="50"/>
      <c r="F10" s="47"/>
      <c r="G10" s="38"/>
      <c r="H10" s="39"/>
      <c r="I10" s="40"/>
      <c r="J10" s="38"/>
      <c r="K10" s="38"/>
      <c r="L10" s="38"/>
      <c r="M10" s="38"/>
      <c r="N10" s="48">
        <v>9</v>
      </c>
      <c r="O10" s="84"/>
      <c r="P10" s="48">
        <f t="shared" si="0"/>
        <v>0</v>
      </c>
      <c r="Q10" s="49" t="e">
        <f t="shared" si="1"/>
        <v>#DIV/0!</v>
      </c>
      <c r="R10" s="41"/>
      <c r="S10" s="51" t="e">
        <f>Q10</f>
        <v>#DIV/0!</v>
      </c>
    </row>
    <row r="11" spans="1:19" ht="13.5" customHeight="1" x14ac:dyDescent="0.35">
      <c r="A11" s="34"/>
      <c r="B11" s="35"/>
      <c r="C11" s="36"/>
      <c r="D11" s="37"/>
      <c r="E11" s="52" t="s">
        <v>39</v>
      </c>
      <c r="F11" s="82">
        <v>-1</v>
      </c>
      <c r="G11" s="38"/>
      <c r="H11" s="39"/>
      <c r="I11" s="40"/>
      <c r="J11" s="38"/>
      <c r="K11" s="38"/>
      <c r="L11" s="38"/>
      <c r="M11" s="38"/>
      <c r="N11" s="48">
        <v>1.18</v>
      </c>
      <c r="O11" s="84"/>
      <c r="P11" s="48">
        <f t="shared" si="0"/>
        <v>0</v>
      </c>
      <c r="Q11" s="49" t="e">
        <f t="shared" si="1"/>
        <v>#DIV/0!</v>
      </c>
      <c r="R11" s="41"/>
      <c r="S11" s="51" t="e">
        <f>Q11</f>
        <v>#DIV/0!</v>
      </c>
    </row>
    <row r="12" spans="1:19" ht="13.5" customHeight="1" x14ac:dyDescent="0.35">
      <c r="A12" s="34"/>
      <c r="B12" s="35"/>
      <c r="C12" s="36"/>
      <c r="D12" s="37"/>
      <c r="E12" s="75">
        <f>'Traffic Calcualtion'!B11*3</f>
        <v>906.61664637482011</v>
      </c>
      <c r="F12" s="53"/>
      <c r="G12" s="38"/>
      <c r="H12" s="39"/>
      <c r="I12" s="40"/>
      <c r="J12" s="38"/>
      <c r="K12" s="38"/>
      <c r="L12" s="38"/>
      <c r="M12" s="38"/>
      <c r="N12" s="48">
        <v>7.4999999999999997E-2</v>
      </c>
      <c r="O12" s="84"/>
      <c r="P12" s="48">
        <f t="shared" si="0"/>
        <v>0</v>
      </c>
      <c r="Q12" s="49" t="e">
        <f t="shared" si="1"/>
        <v>#DIV/0!</v>
      </c>
      <c r="R12" s="41"/>
      <c r="S12" s="51" t="e">
        <f>Q12</f>
        <v>#DIV/0!</v>
      </c>
    </row>
    <row r="13" spans="1:19" ht="13.5" customHeight="1" x14ac:dyDescent="0.35">
      <c r="A13" s="34"/>
      <c r="B13" s="35"/>
      <c r="C13" s="36"/>
      <c r="D13" s="37"/>
      <c r="E13" s="50"/>
      <c r="F13" s="53"/>
      <c r="G13" s="38"/>
      <c r="H13" s="39"/>
      <c r="I13" s="40"/>
      <c r="J13" s="38"/>
      <c r="K13" s="38"/>
      <c r="L13" s="38"/>
      <c r="M13" s="38"/>
      <c r="N13" s="48" t="s">
        <v>31</v>
      </c>
      <c r="O13" s="84"/>
      <c r="P13" s="48">
        <f t="shared" si="0"/>
        <v>0</v>
      </c>
      <c r="Q13" s="49" t="e">
        <f t="shared" si="1"/>
        <v>#DIV/0!</v>
      </c>
      <c r="R13" s="41"/>
      <c r="S13" s="51" t="e">
        <f>Q13</f>
        <v>#DIV/0!</v>
      </c>
    </row>
    <row r="14" spans="1:19" x14ac:dyDescent="0.35">
      <c r="A14" s="34"/>
      <c r="B14" s="35"/>
      <c r="C14" s="36"/>
      <c r="D14" s="37"/>
      <c r="E14" s="50"/>
      <c r="F14" s="53"/>
      <c r="G14" s="38"/>
      <c r="H14" s="39"/>
      <c r="I14" s="40"/>
      <c r="J14" s="38"/>
      <c r="K14" s="38"/>
      <c r="L14" s="38"/>
      <c r="M14" s="38"/>
      <c r="N14" s="54" t="s">
        <v>32</v>
      </c>
      <c r="O14" s="55">
        <f>SUM(O7:O13)</f>
        <v>0</v>
      </c>
      <c r="P14" s="55"/>
      <c r="Q14" s="56"/>
      <c r="R14" s="41"/>
    </row>
    <row r="15" spans="1:19" x14ac:dyDescent="0.35">
      <c r="A15" s="34"/>
      <c r="B15" s="35"/>
      <c r="C15" s="36"/>
      <c r="D15" s="37"/>
      <c r="E15" s="50"/>
      <c r="F15" s="53"/>
      <c r="G15" s="38"/>
      <c r="H15" s="39"/>
      <c r="I15" s="40"/>
      <c r="J15" s="38"/>
      <c r="K15" s="38"/>
      <c r="L15" s="38"/>
      <c r="M15" s="38"/>
      <c r="N15" s="38"/>
      <c r="O15" s="38"/>
      <c r="P15" s="38"/>
      <c r="Q15" s="38"/>
      <c r="R15" s="41"/>
    </row>
    <row r="16" spans="1:19" x14ac:dyDescent="0.35">
      <c r="A16" s="34"/>
      <c r="B16" s="35"/>
      <c r="C16" s="36"/>
      <c r="D16" s="37"/>
      <c r="E16" s="50"/>
      <c r="F16" s="53"/>
      <c r="G16" s="38"/>
      <c r="H16" s="39"/>
      <c r="I16" s="40"/>
      <c r="J16" s="38"/>
      <c r="K16" s="38"/>
      <c r="L16" s="38"/>
      <c r="M16" s="38"/>
      <c r="N16" s="38"/>
      <c r="O16" s="38"/>
      <c r="P16" s="38"/>
      <c r="Q16" s="38"/>
      <c r="R16" s="41"/>
    </row>
    <row r="17" spans="1:18" x14ac:dyDescent="0.35">
      <c r="A17" s="34"/>
      <c r="B17" s="35"/>
      <c r="C17" s="36"/>
      <c r="D17" s="37"/>
      <c r="E17" s="52" t="s">
        <v>45</v>
      </c>
      <c r="F17" s="82">
        <v>6</v>
      </c>
      <c r="G17" s="38"/>
      <c r="H17" s="39"/>
      <c r="I17" s="40"/>
      <c r="J17" s="38"/>
      <c r="K17" s="38"/>
      <c r="L17" s="38"/>
      <c r="M17" s="38"/>
      <c r="N17" s="38"/>
      <c r="O17" s="38"/>
      <c r="P17" s="38"/>
      <c r="Q17" s="38"/>
      <c r="R17" s="41"/>
    </row>
    <row r="18" spans="1:18" x14ac:dyDescent="0.35">
      <c r="A18" s="34"/>
      <c r="B18" s="35"/>
      <c r="C18" s="36"/>
      <c r="D18" s="37"/>
      <c r="E18" s="50"/>
      <c r="F18" s="53"/>
      <c r="G18" s="38"/>
      <c r="H18" s="39"/>
      <c r="I18" s="40"/>
      <c r="J18" s="38"/>
      <c r="K18" s="38"/>
      <c r="L18" s="38"/>
      <c r="M18" s="38"/>
      <c r="N18" s="38"/>
      <c r="O18" s="38"/>
      <c r="P18" s="38"/>
      <c r="Q18" s="38"/>
      <c r="R18" s="41"/>
    </row>
    <row r="19" spans="1:18" x14ac:dyDescent="0.35">
      <c r="A19" s="34"/>
      <c r="B19" s="35"/>
      <c r="C19" s="36"/>
      <c r="D19" s="37"/>
      <c r="E19" s="50"/>
      <c r="F19" s="53"/>
      <c r="G19" s="38"/>
      <c r="H19" s="39"/>
      <c r="I19" s="40"/>
      <c r="J19" s="38"/>
      <c r="K19" s="38"/>
      <c r="L19" s="38"/>
      <c r="M19" s="38"/>
      <c r="N19" s="38"/>
      <c r="O19" s="38"/>
      <c r="P19" s="38"/>
      <c r="Q19" s="38"/>
      <c r="R19" s="41"/>
    </row>
    <row r="20" spans="1:18" x14ac:dyDescent="0.35">
      <c r="A20" s="34"/>
      <c r="B20" s="35"/>
      <c r="C20" s="36"/>
      <c r="D20" s="37"/>
      <c r="E20" s="50"/>
      <c r="F20" s="53"/>
      <c r="G20" s="38"/>
      <c r="H20" s="39"/>
      <c r="I20" s="40"/>
      <c r="J20" s="38"/>
      <c r="K20" s="38"/>
      <c r="L20" s="38"/>
      <c r="M20" s="38"/>
      <c r="N20" s="38"/>
      <c r="O20" s="38"/>
      <c r="P20" s="38"/>
      <c r="Q20" s="38"/>
      <c r="R20" s="41"/>
    </row>
    <row r="21" spans="1:18" x14ac:dyDescent="0.35">
      <c r="A21" s="34"/>
      <c r="B21" s="35"/>
      <c r="C21" s="36"/>
      <c r="D21" s="37"/>
      <c r="E21" s="50"/>
      <c r="F21" s="53"/>
      <c r="G21" s="38"/>
      <c r="H21" s="39"/>
      <c r="I21" s="40"/>
      <c r="J21" s="38"/>
      <c r="K21" s="38"/>
      <c r="L21" s="38"/>
      <c r="M21" s="38"/>
      <c r="N21" s="38"/>
      <c r="O21" s="38"/>
      <c r="P21" s="38"/>
      <c r="Q21" s="38"/>
      <c r="R21" s="41"/>
    </row>
    <row r="22" spans="1:18" x14ac:dyDescent="0.35">
      <c r="A22" s="34"/>
      <c r="B22" s="35"/>
      <c r="C22" s="36"/>
      <c r="D22" s="37"/>
      <c r="E22" s="52" t="s">
        <v>33</v>
      </c>
      <c r="F22" s="82">
        <v>1</v>
      </c>
      <c r="G22" s="38"/>
      <c r="H22" s="39"/>
      <c r="I22" s="40"/>
      <c r="J22" s="38"/>
      <c r="K22" s="38"/>
      <c r="L22" s="38"/>
      <c r="M22" s="38"/>
      <c r="N22" s="38"/>
      <c r="O22" s="38"/>
      <c r="P22" s="38"/>
      <c r="Q22" s="38"/>
      <c r="R22" s="41"/>
    </row>
    <row r="23" spans="1:18" x14ac:dyDescent="0.35">
      <c r="A23" s="34"/>
      <c r="B23" s="35"/>
      <c r="C23" s="36"/>
      <c r="D23" s="37"/>
      <c r="E23" s="50"/>
      <c r="F23" s="53"/>
      <c r="G23" s="38"/>
      <c r="H23" s="39"/>
      <c r="I23" s="40"/>
      <c r="J23" s="38"/>
      <c r="K23" s="38"/>
      <c r="L23" s="38"/>
      <c r="M23" s="38"/>
      <c r="N23" s="38"/>
      <c r="O23" s="38"/>
      <c r="P23" s="38"/>
      <c r="Q23" s="38"/>
      <c r="R23" s="41"/>
    </row>
    <row r="24" spans="1:18" x14ac:dyDescent="0.35">
      <c r="A24" s="34"/>
      <c r="B24" s="35"/>
      <c r="C24" s="36"/>
      <c r="D24" s="37"/>
      <c r="E24" s="50"/>
      <c r="F24" s="53"/>
      <c r="G24" s="38"/>
      <c r="H24" s="39"/>
      <c r="I24" s="40"/>
      <c r="J24" s="38"/>
      <c r="K24" s="38"/>
      <c r="L24" s="38"/>
      <c r="M24" s="38"/>
      <c r="N24" s="38"/>
      <c r="O24" s="38"/>
      <c r="P24" s="38"/>
      <c r="Q24" s="38"/>
      <c r="R24" s="41"/>
    </row>
    <row r="25" spans="1:18" x14ac:dyDescent="0.35">
      <c r="A25" s="34"/>
      <c r="B25" s="35"/>
      <c r="C25" s="36"/>
      <c r="D25" s="37"/>
      <c r="E25" s="50"/>
      <c r="F25" s="53"/>
      <c r="G25" s="38"/>
      <c r="H25" s="39"/>
      <c r="I25" s="40"/>
      <c r="J25" s="38"/>
      <c r="K25" s="38"/>
      <c r="L25" s="38"/>
      <c r="M25" s="38"/>
      <c r="N25" s="38"/>
      <c r="O25" s="38"/>
      <c r="P25" s="38"/>
      <c r="Q25" s="38"/>
      <c r="R25" s="41"/>
    </row>
    <row r="26" spans="1:18" x14ac:dyDescent="0.35">
      <c r="A26" s="34"/>
      <c r="B26" s="35"/>
      <c r="C26" s="36"/>
      <c r="D26" s="37"/>
      <c r="E26" s="50"/>
      <c r="F26" s="53"/>
      <c r="G26" s="38"/>
      <c r="H26" s="39"/>
      <c r="I26" s="40"/>
      <c r="J26" s="38"/>
      <c r="K26" s="38"/>
      <c r="L26" s="38"/>
      <c r="M26" s="38"/>
      <c r="N26" s="38"/>
      <c r="O26" s="38"/>
      <c r="P26" s="38"/>
      <c r="Q26" s="38"/>
      <c r="R26" s="41"/>
    </row>
    <row r="27" spans="1:18" x14ac:dyDescent="0.35">
      <c r="A27" s="34"/>
      <c r="B27" s="35"/>
      <c r="C27" s="36"/>
      <c r="D27" s="37"/>
      <c r="E27" s="52" t="s">
        <v>34</v>
      </c>
      <c r="F27" s="82">
        <v>2</v>
      </c>
      <c r="G27" s="38"/>
      <c r="H27" s="39"/>
      <c r="I27" s="40"/>
      <c r="J27" s="38"/>
      <c r="K27" s="38"/>
      <c r="L27" s="38"/>
      <c r="M27" s="38"/>
      <c r="N27" s="38"/>
      <c r="O27" s="38"/>
      <c r="P27" s="38"/>
      <c r="Q27" s="38"/>
      <c r="R27" s="41"/>
    </row>
    <row r="28" spans="1:18" ht="17.25" customHeight="1" x14ac:dyDescent="0.35">
      <c r="A28" s="34"/>
      <c r="B28" s="35"/>
      <c r="C28" s="36"/>
      <c r="D28" s="37"/>
      <c r="E28" s="46"/>
      <c r="F28" s="47"/>
      <c r="G28" s="38"/>
      <c r="H28" s="39"/>
      <c r="I28" s="40"/>
      <c r="J28" s="38"/>
      <c r="K28" s="38"/>
      <c r="L28" s="38"/>
      <c r="M28" s="38"/>
      <c r="N28" s="38"/>
      <c r="O28" s="38"/>
      <c r="P28" s="38"/>
      <c r="Q28" s="38"/>
      <c r="R28" s="41"/>
    </row>
    <row r="29" spans="1:18" x14ac:dyDescent="0.35">
      <c r="A29" s="34"/>
      <c r="B29" s="35"/>
      <c r="C29" s="36"/>
      <c r="D29" s="37"/>
      <c r="E29" s="57"/>
      <c r="F29" s="58"/>
      <c r="G29" s="38"/>
      <c r="H29" s="39"/>
      <c r="I29" s="40"/>
      <c r="J29" s="38"/>
      <c r="K29" s="38"/>
      <c r="L29" s="38"/>
      <c r="M29" s="38"/>
      <c r="N29" s="38"/>
      <c r="O29" s="38"/>
      <c r="P29" s="38"/>
      <c r="Q29" s="38"/>
      <c r="R29" s="41"/>
    </row>
    <row r="30" spans="1:18" ht="27" customHeight="1" x14ac:dyDescent="0.35">
      <c r="A30" s="34"/>
      <c r="B30" s="35"/>
      <c r="C30" s="36"/>
      <c r="D30" s="92" t="s">
        <v>35</v>
      </c>
      <c r="E30" s="92"/>
      <c r="F30" s="59">
        <f>SUM(F9:F29)</f>
        <v>8</v>
      </c>
      <c r="G30" s="38"/>
      <c r="H30" s="39"/>
      <c r="I30" s="40"/>
      <c r="J30" s="38"/>
      <c r="K30" s="38"/>
      <c r="L30" s="38"/>
      <c r="M30" s="38"/>
      <c r="N30" s="38"/>
      <c r="O30" s="38"/>
      <c r="P30" s="38"/>
      <c r="Q30" s="38"/>
      <c r="R30" s="41"/>
    </row>
    <row r="31" spans="1:18" ht="27" customHeight="1" thickBot="1" x14ac:dyDescent="0.4">
      <c r="A31" s="34"/>
      <c r="B31" s="35"/>
      <c r="C31" s="36"/>
      <c r="D31" s="60" t="s">
        <v>36</v>
      </c>
      <c r="E31" s="60"/>
      <c r="F31" s="61">
        <v>5.9</v>
      </c>
      <c r="G31" s="38"/>
      <c r="H31" s="39"/>
      <c r="I31" s="40"/>
      <c r="J31" s="38"/>
      <c r="K31" s="38"/>
      <c r="L31" s="38"/>
      <c r="M31" s="38"/>
      <c r="N31" s="43" t="s">
        <v>41</v>
      </c>
      <c r="O31" s="38"/>
      <c r="P31" s="38"/>
      <c r="Q31" s="38"/>
      <c r="R31" s="41"/>
    </row>
    <row r="32" spans="1:18" ht="27" customHeight="1" x14ac:dyDescent="0.35">
      <c r="A32" s="34"/>
      <c r="B32" s="35"/>
      <c r="C32" s="36"/>
      <c r="D32" s="37"/>
      <c r="E32" s="37"/>
      <c r="F32" s="37"/>
      <c r="G32" s="38"/>
      <c r="H32" s="39"/>
      <c r="I32" s="40"/>
      <c r="J32" s="7" t="s">
        <v>16</v>
      </c>
      <c r="K32" s="38"/>
      <c r="L32" s="38"/>
      <c r="M32" s="38"/>
      <c r="N32" s="76" t="s">
        <v>42</v>
      </c>
      <c r="O32" s="77"/>
      <c r="P32" s="78">
        <v>8</v>
      </c>
      <c r="Q32" s="38"/>
      <c r="R32" s="41"/>
    </row>
    <row r="33" spans="1:18" ht="27" customHeight="1" thickBot="1" x14ac:dyDescent="0.4">
      <c r="A33" s="34"/>
      <c r="B33" s="35"/>
      <c r="C33" s="36"/>
      <c r="D33" s="62" t="s">
        <v>37</v>
      </c>
      <c r="E33" s="62"/>
      <c r="F33" s="62">
        <f>0.625+(F30*0.023)+(0.0375+(F30*0.0011))*F31-0.04</f>
        <v>1.04217</v>
      </c>
      <c r="G33" s="43" t="s">
        <v>47</v>
      </c>
      <c r="H33" s="39"/>
      <c r="I33" s="40"/>
      <c r="J33" s="85" t="s">
        <v>48</v>
      </c>
      <c r="K33" s="38"/>
      <c r="L33" s="38"/>
      <c r="M33" s="38"/>
      <c r="N33" s="79" t="s">
        <v>43</v>
      </c>
      <c r="O33" s="80"/>
      <c r="P33" s="81">
        <v>20</v>
      </c>
      <c r="Q33" s="38"/>
      <c r="R33" s="41"/>
    </row>
    <row r="34" spans="1:18" ht="27" customHeight="1" thickBot="1" x14ac:dyDescent="0.4">
      <c r="A34" s="63"/>
      <c r="B34" s="64"/>
      <c r="C34" s="65"/>
      <c r="D34" s="66" t="s">
        <v>38</v>
      </c>
      <c r="E34" s="66"/>
      <c r="F34" s="66">
        <f>1.365*F31+0.33</f>
        <v>8.3834999999999997</v>
      </c>
      <c r="G34" s="86" t="s">
        <v>50</v>
      </c>
      <c r="H34" s="68"/>
      <c r="I34" s="69"/>
      <c r="J34" s="87" t="s">
        <v>49</v>
      </c>
      <c r="K34" s="67"/>
      <c r="L34" s="67"/>
      <c r="M34" s="67"/>
      <c r="N34" s="67"/>
      <c r="O34" s="67"/>
      <c r="P34" s="67"/>
      <c r="Q34" s="67"/>
      <c r="R34" s="70"/>
    </row>
    <row r="35" spans="1:18" ht="16" thickTop="1" x14ac:dyDescent="0.35"/>
    <row r="47" spans="1:18" x14ac:dyDescent="0.35">
      <c r="J47" s="25">
        <v>-11744016.199999999</v>
      </c>
    </row>
  </sheetData>
  <mergeCells count="2">
    <mergeCell ref="A1:R1"/>
    <mergeCell ref="D30:E30"/>
  </mergeCells>
  <pageMargins left="0.27" right="0.32" top="0.75" bottom="0.75" header="0.3" footer="0.3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>
              <from>
                <xdr:col>3</xdr:col>
                <xdr:colOff>76200</xdr:colOff>
                <xdr:row>31</xdr:row>
                <xdr:rowOff>69850</xdr:rowOff>
              </from>
              <to>
                <xdr:col>6</xdr:col>
                <xdr:colOff>254000</xdr:colOff>
                <xdr:row>31</xdr:row>
                <xdr:rowOff>292100</xdr:rowOff>
              </to>
            </anchor>
          </objectPr>
        </oleObject>
      </mc:Choice>
      <mc:Fallback>
        <oleObject progId="Equation.3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view="pageBreakPreview" zoomScaleNormal="100" zoomScaleSheetLayoutView="100" workbookViewId="0">
      <selection activeCell="H7" sqref="H7"/>
    </sheetView>
  </sheetViews>
  <sheetFormatPr defaultRowHeight="14.5" x14ac:dyDescent="0.35"/>
  <cols>
    <col min="1" max="1" width="26.81640625" customWidth="1"/>
  </cols>
  <sheetData>
    <row r="2" spans="1:4" x14ac:dyDescent="0.35">
      <c r="A2" s="19" t="s">
        <v>52</v>
      </c>
      <c r="B2" s="10"/>
      <c r="C2" s="10"/>
      <c r="D2" s="10"/>
    </row>
    <row r="3" spans="1:4" ht="59" customHeight="1" x14ac:dyDescent="0.35">
      <c r="A3" s="95" t="s">
        <v>56</v>
      </c>
      <c r="B3" s="95"/>
      <c r="C3" s="95"/>
      <c r="D3" s="95"/>
    </row>
    <row r="4" spans="1:4" ht="61" customHeight="1" x14ac:dyDescent="0.35">
      <c r="A4" s="95" t="s">
        <v>55</v>
      </c>
      <c r="B4" s="95"/>
      <c r="C4" s="95"/>
      <c r="D4" s="95"/>
    </row>
    <row r="5" spans="1:4" ht="60.5" customHeight="1" x14ac:dyDescent="0.35">
      <c r="A5" s="94" t="s">
        <v>54</v>
      </c>
      <c r="B5" s="94"/>
      <c r="C5" s="94"/>
      <c r="D5" s="94"/>
    </row>
    <row r="6" spans="1:4" ht="44.5" customHeight="1" x14ac:dyDescent="0.35">
      <c r="A6" s="94" t="s">
        <v>57</v>
      </c>
      <c r="B6" s="94"/>
      <c r="C6" s="94"/>
      <c r="D6" s="94"/>
    </row>
    <row r="7" spans="1:4" ht="30.5" customHeight="1" x14ac:dyDescent="0.35">
      <c r="A7" s="94" t="s">
        <v>53</v>
      </c>
      <c r="B7" s="94"/>
      <c r="C7" s="94"/>
      <c r="D7" s="94"/>
    </row>
    <row r="8" spans="1:4" ht="48.5" customHeight="1" x14ac:dyDescent="0.35">
      <c r="A8" s="96" t="s">
        <v>58</v>
      </c>
      <c r="B8" s="96"/>
      <c r="C8" s="96"/>
      <c r="D8" s="96"/>
    </row>
    <row r="9" spans="1:4" ht="48.5" customHeight="1" x14ac:dyDescent="0.35">
      <c r="A9" s="96" t="s">
        <v>59</v>
      </c>
      <c r="B9" s="96"/>
      <c r="C9" s="96"/>
      <c r="D9" s="96"/>
    </row>
    <row r="12" spans="1:4" x14ac:dyDescent="0.35">
      <c r="A12" s="93"/>
      <c r="B12" s="93"/>
      <c r="C12" s="93"/>
      <c r="D12" s="93"/>
    </row>
  </sheetData>
  <mergeCells count="8">
    <mergeCell ref="A12:D12"/>
    <mergeCell ref="A5:D5"/>
    <mergeCell ref="A3:D3"/>
    <mergeCell ref="A4:D4"/>
    <mergeCell ref="A9:D9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Traffic Calcualtion</vt:lpstr>
      <vt:lpstr>Pavement Design</vt:lpstr>
      <vt:lpstr>1st Coat Design</vt:lpstr>
      <vt:lpstr>2nd Coat Design</vt:lpstr>
      <vt:lpstr>Pavement Items</vt:lpstr>
      <vt:lpstr>'1st Coat Design'!Print_Area</vt:lpstr>
      <vt:lpstr>'2nd Coat Design'!Print_Area</vt:lpstr>
      <vt:lpstr>'Pavement Design'!Print_Area</vt:lpstr>
      <vt:lpstr>'Pavement Items'!Print_Area</vt:lpstr>
      <vt:lpstr>'Traffic Calcualtion'!Print_Area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2021-06-16T06:53:25Z</dcterms:modified>
</cp:coreProperties>
</file>